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" yWindow="0" windowWidth="10740" windowHeight="8085" tabRatio="599" activeTab="3"/>
  </bookViews>
  <sheets>
    <sheet name="Nesco" sheetId="11" r:id="rId1"/>
    <sheet name="Cesu" sheetId="5" r:id="rId2"/>
    <sheet name="Southco" sheetId="6" r:id="rId3"/>
    <sheet name="Wesco" sheetId="9" r:id="rId4"/>
  </sheets>
  <definedNames>
    <definedName name="_xlnm.Print_Area" localSheetId="1">Cesu!$A$1:$O$178</definedName>
    <definedName name="_xlnm.Print_Area" localSheetId="2">Southco!$A$1:$O$98</definedName>
    <definedName name="_xlnm.Print_Area" localSheetId="3">Wesco!$A$1:$O$158</definedName>
    <definedName name="_xlnm.Print_Titles" localSheetId="1">Cesu!$1:$5</definedName>
    <definedName name="_xlnm.Print_Titles" localSheetId="0">Nesco!$1:$4</definedName>
    <definedName name="_xlnm.Print_Titles" localSheetId="2">Southco!$1:$5</definedName>
    <definedName name="_xlnm.Print_Titles" localSheetId="3">Wesco!$1:$5</definedName>
  </definedNames>
  <calcPr calcId="124519"/>
</workbook>
</file>

<file path=xl/calcChain.xml><?xml version="1.0" encoding="utf-8"?>
<calcChain xmlns="http://schemas.openxmlformats.org/spreadsheetml/2006/main">
  <c r="K158" i="9"/>
  <c r="C158"/>
  <c r="K98" i="6"/>
  <c r="J98"/>
  <c r="K178" i="5"/>
  <c r="L178"/>
  <c r="M178"/>
  <c r="N178"/>
  <c r="J178"/>
  <c r="C178" l="1"/>
  <c r="D98" i="6"/>
  <c r="E98"/>
  <c r="F98"/>
  <c r="C98"/>
  <c r="E118" i="11"/>
  <c r="D178" i="5"/>
  <c r="E178"/>
  <c r="F178"/>
  <c r="G178"/>
  <c r="H178"/>
  <c r="I178"/>
  <c r="O9" i="9"/>
  <c r="O11"/>
  <c r="O13"/>
  <c r="O14"/>
  <c r="O15"/>
  <c r="O17"/>
  <c r="O138"/>
  <c r="O18"/>
  <c r="O19"/>
  <c r="O20"/>
  <c r="O21"/>
  <c r="O23"/>
  <c r="O24"/>
  <c r="O25"/>
  <c r="O27"/>
  <c r="O29"/>
  <c r="O30"/>
  <c r="O32"/>
  <c r="O34"/>
  <c r="O35"/>
  <c r="O36"/>
  <c r="O37"/>
  <c r="O38"/>
  <c r="O73"/>
  <c r="O41"/>
  <c r="O42"/>
  <c r="O43"/>
  <c r="O44"/>
  <c r="O45"/>
  <c r="O46"/>
  <c r="O47"/>
  <c r="O48"/>
  <c r="O49"/>
  <c r="O50"/>
  <c r="O51"/>
  <c r="O52"/>
  <c r="O53"/>
  <c r="O55"/>
  <c r="O56"/>
  <c r="O57"/>
  <c r="O58"/>
  <c r="O60"/>
  <c r="O62"/>
  <c r="O63"/>
  <c r="O64"/>
  <c r="O65"/>
  <c r="O66"/>
  <c r="O67"/>
  <c r="O68"/>
  <c r="O70"/>
  <c r="O71"/>
  <c r="O74"/>
  <c r="O75"/>
  <c r="O76"/>
  <c r="O77"/>
  <c r="O78"/>
  <c r="O80"/>
  <c r="O82"/>
  <c r="O83"/>
  <c r="O84"/>
  <c r="O86"/>
  <c r="O87"/>
  <c r="O88"/>
  <c r="O89"/>
  <c r="O90"/>
  <c r="O92"/>
  <c r="O93"/>
  <c r="O94"/>
  <c r="O95"/>
  <c r="O96"/>
  <c r="O98"/>
  <c r="O99"/>
  <c r="O100"/>
  <c r="O102"/>
  <c r="O103"/>
  <c r="O105"/>
  <c r="O106"/>
  <c r="O107"/>
  <c r="O108"/>
  <c r="O110"/>
  <c r="O111"/>
  <c r="O112"/>
  <c r="O113"/>
  <c r="O115"/>
  <c r="O116"/>
  <c r="O117"/>
  <c r="O118"/>
  <c r="O119"/>
  <c r="O121"/>
  <c r="O122"/>
  <c r="O123"/>
  <c r="O124"/>
  <c r="O125"/>
  <c r="O126"/>
  <c r="O128"/>
  <c r="O129"/>
  <c r="O131"/>
  <c r="O133"/>
  <c r="O134"/>
  <c r="O135"/>
  <c r="O136"/>
  <c r="O140"/>
  <c r="O141"/>
  <c r="O142"/>
  <c r="O143"/>
  <c r="O144"/>
  <c r="O145"/>
  <c r="O147"/>
  <c r="O148"/>
  <c r="O149"/>
  <c r="O151"/>
  <c r="O152"/>
  <c r="O153"/>
  <c r="O154"/>
  <c r="O156"/>
  <c r="O157"/>
  <c r="O54" i="5"/>
  <c r="O8"/>
  <c r="O9"/>
  <c r="O10"/>
  <c r="O11"/>
  <c r="O13"/>
  <c r="O15"/>
  <c r="O16"/>
  <c r="O18"/>
  <c r="O19"/>
  <c r="O20"/>
  <c r="O21"/>
  <c r="O22"/>
  <c r="O23"/>
  <c r="O24"/>
  <c r="O26"/>
  <c r="O28"/>
  <c r="O29"/>
  <c r="O30"/>
  <c r="O31"/>
  <c r="O33"/>
  <c r="O34"/>
  <c r="O35"/>
  <c r="O36"/>
  <c r="O38"/>
  <c r="O39"/>
  <c r="O40"/>
  <c r="O42"/>
  <c r="O43"/>
  <c r="O44"/>
  <c r="O45"/>
  <c r="O46"/>
  <c r="O48"/>
  <c r="O49"/>
  <c r="O50"/>
  <c r="O51"/>
  <c r="O53"/>
  <c r="O56"/>
  <c r="O57"/>
  <c r="O58"/>
  <c r="O59"/>
  <c r="O60"/>
  <c r="O61"/>
  <c r="O62"/>
  <c r="O64"/>
  <c r="O65"/>
  <c r="O66"/>
  <c r="O68"/>
  <c r="O69"/>
  <c r="O70"/>
  <c r="O71"/>
  <c r="O73"/>
  <c r="O75"/>
  <c r="O76"/>
  <c r="O81"/>
  <c r="O80"/>
  <c r="O82"/>
  <c r="O83"/>
  <c r="O78"/>
  <c r="O79"/>
  <c r="O85"/>
  <c r="O87"/>
  <c r="O88"/>
  <c r="O89"/>
  <c r="O90"/>
  <c r="O92"/>
  <c r="O93"/>
  <c r="O94"/>
  <c r="O96"/>
  <c r="O97"/>
  <c r="O98"/>
  <c r="O100"/>
  <c r="O101"/>
  <c r="O102"/>
  <c r="O103"/>
  <c r="O105"/>
  <c r="O106"/>
  <c r="O107"/>
  <c r="O108"/>
  <c r="O109"/>
  <c r="O111"/>
  <c r="O112"/>
  <c r="O113"/>
  <c r="O114"/>
  <c r="O115"/>
  <c r="O116"/>
  <c r="O118"/>
  <c r="O119"/>
  <c r="O120"/>
  <c r="O121"/>
  <c r="O123"/>
  <c r="O124"/>
  <c r="O125"/>
  <c r="O126"/>
  <c r="O128"/>
  <c r="O129"/>
  <c r="O130"/>
  <c r="O131"/>
  <c r="O133"/>
  <c r="O134"/>
  <c r="O135"/>
  <c r="O136"/>
  <c r="O137"/>
  <c r="O138"/>
  <c r="O139"/>
  <c r="O140"/>
  <c r="O141"/>
  <c r="O142"/>
  <c r="O143"/>
  <c r="O144"/>
  <c r="O146"/>
  <c r="O148"/>
  <c r="O149"/>
  <c r="O150"/>
  <c r="O151"/>
  <c r="O154"/>
  <c r="O155"/>
  <c r="O157"/>
  <c r="O158"/>
  <c r="O159"/>
  <c r="O160"/>
  <c r="O162"/>
  <c r="O163"/>
  <c r="O165"/>
  <c r="O166"/>
  <c r="O167"/>
  <c r="O168"/>
  <c r="O170"/>
  <c r="O171"/>
  <c r="O173"/>
  <c r="O174"/>
  <c r="O175"/>
  <c r="O176"/>
  <c r="O177"/>
  <c r="O7"/>
  <c r="O8" i="11"/>
  <c r="O10"/>
  <c r="O11"/>
  <c r="O12"/>
  <c r="O13"/>
  <c r="O14"/>
  <c r="O15"/>
  <c r="O16"/>
  <c r="O17"/>
  <c r="O18"/>
  <c r="O20"/>
  <c r="O21"/>
  <c r="O22"/>
  <c r="O23"/>
  <c r="O25"/>
  <c r="O27"/>
  <c r="O28"/>
  <c r="O29"/>
  <c r="O31"/>
  <c r="O32"/>
  <c r="O33"/>
  <c r="O34"/>
  <c r="O35"/>
  <c r="O36"/>
  <c r="O37"/>
  <c r="O38"/>
  <c r="O40"/>
  <c r="O41"/>
  <c r="O42"/>
  <c r="O44"/>
  <c r="O45"/>
  <c r="O47"/>
  <c r="O48"/>
  <c r="O49"/>
  <c r="O50"/>
  <c r="O52"/>
  <c r="O53"/>
  <c r="O54"/>
  <c r="O55"/>
  <c r="O56"/>
  <c r="O58"/>
  <c r="O59"/>
  <c r="O60"/>
  <c r="O61"/>
  <c r="O62"/>
  <c r="O63"/>
  <c r="O64"/>
  <c r="O66"/>
  <c r="O67"/>
  <c r="O68"/>
  <c r="O69"/>
  <c r="O70"/>
  <c r="O72"/>
  <c r="O73"/>
  <c r="O74"/>
  <c r="O75"/>
  <c r="O77"/>
  <c r="O78"/>
  <c r="O79"/>
  <c r="O80"/>
  <c r="O81"/>
  <c r="O83"/>
  <c r="O84"/>
  <c r="O85"/>
  <c r="O86"/>
  <c r="O87"/>
  <c r="O88"/>
  <c r="O89"/>
  <c r="O91"/>
  <c r="O92"/>
  <c r="O93"/>
  <c r="O94"/>
  <c r="O96"/>
  <c r="O97"/>
  <c r="O98"/>
  <c r="O100"/>
  <c r="O102"/>
  <c r="O103"/>
  <c r="O104"/>
  <c r="O105"/>
  <c r="O106"/>
  <c r="O107"/>
  <c r="O108"/>
  <c r="O110"/>
  <c r="O111"/>
  <c r="O112"/>
  <c r="O114"/>
  <c r="O115"/>
  <c r="O116"/>
  <c r="O117"/>
  <c r="O8" i="6"/>
  <c r="O9"/>
  <c r="O11"/>
  <c r="O12"/>
  <c r="O13"/>
  <c r="O14"/>
  <c r="O16"/>
  <c r="O17"/>
  <c r="O19"/>
  <c r="O20"/>
  <c r="O22"/>
  <c r="O23"/>
  <c r="O24"/>
  <c r="O25"/>
  <c r="O26"/>
  <c r="O28"/>
  <c r="O29"/>
  <c r="O30"/>
  <c r="O32"/>
  <c r="O33"/>
  <c r="O34"/>
  <c r="O35"/>
  <c r="O36"/>
  <c r="O37"/>
  <c r="O38"/>
  <c r="O40"/>
  <c r="O41"/>
  <c r="O42"/>
  <c r="O43"/>
  <c r="O45"/>
  <c r="O46"/>
  <c r="O47"/>
  <c r="O48"/>
  <c r="O50"/>
  <c r="O51"/>
  <c r="O52"/>
  <c r="O53"/>
  <c r="O54"/>
  <c r="O56"/>
  <c r="O58"/>
  <c r="O60"/>
  <c r="O61"/>
  <c r="O62"/>
  <c r="O63"/>
  <c r="O65"/>
  <c r="O66"/>
  <c r="O67"/>
  <c r="O69"/>
  <c r="O70"/>
  <c r="O71"/>
  <c r="O72"/>
  <c r="O74"/>
  <c r="O75"/>
  <c r="O77"/>
  <c r="O79"/>
  <c r="O80"/>
  <c r="O82"/>
  <c r="O83"/>
  <c r="O84"/>
  <c r="O85"/>
  <c r="O86"/>
  <c r="O88"/>
  <c r="O89"/>
  <c r="O90"/>
  <c r="O91"/>
  <c r="O93"/>
  <c r="O94"/>
  <c r="O95"/>
  <c r="O96"/>
  <c r="O97"/>
  <c r="O7"/>
  <c r="C149" i="9"/>
  <c r="C145"/>
  <c r="C136"/>
  <c r="C126"/>
  <c r="C113"/>
  <c r="C53"/>
  <c r="C25"/>
  <c r="C64" i="11"/>
  <c r="C118" s="1"/>
  <c r="N98" i="6"/>
  <c r="M98"/>
  <c r="L98"/>
  <c r="I98"/>
  <c r="O7" i="11"/>
  <c r="D118"/>
  <c r="F118"/>
  <c r="G118"/>
  <c r="H118"/>
  <c r="I118"/>
  <c r="J118"/>
  <c r="K118"/>
  <c r="L118"/>
  <c r="M118"/>
  <c r="N118"/>
  <c r="G98" i="6"/>
  <c r="H98"/>
  <c r="O7" i="9"/>
  <c r="D158"/>
  <c r="E158"/>
  <c r="F158"/>
  <c r="G158"/>
  <c r="H158"/>
  <c r="I158"/>
  <c r="J158"/>
  <c r="L158"/>
  <c r="M158"/>
  <c r="N158"/>
  <c r="O178" i="5" l="1"/>
  <c r="O118" i="11"/>
  <c r="O98" i="6"/>
  <c r="O158" i="9"/>
</calcChain>
</file>

<file path=xl/sharedStrings.xml><?xml version="1.0" encoding="utf-8"?>
<sst xmlns="http://schemas.openxmlformats.org/spreadsheetml/2006/main" count="562" uniqueCount="328">
  <si>
    <t>OUTPUT  OF EHT GRID S/S EXCLUDING AUTO-TRANSFORMERS</t>
  </si>
  <si>
    <t>Total Energy
 in MU</t>
  </si>
  <si>
    <t>NAME OF GRID SUB-STATIONS</t>
  </si>
  <si>
    <t>Angul</t>
  </si>
  <si>
    <t>Balugoan</t>
  </si>
  <si>
    <t>Bidanasi</t>
  </si>
  <si>
    <t>Chainpal</t>
  </si>
  <si>
    <t>Chandaka</t>
  </si>
  <si>
    <t>Choudwar</t>
  </si>
  <si>
    <t>Cuttack</t>
  </si>
  <si>
    <t>Dhenkanal</t>
  </si>
  <si>
    <t>Kalarangi</t>
  </si>
  <si>
    <t>Khurda</t>
  </si>
  <si>
    <t>Nayagarh</t>
  </si>
  <si>
    <t>Nimapara</t>
  </si>
  <si>
    <t>Paradeep</t>
  </si>
  <si>
    <t>Pattamundai</t>
  </si>
  <si>
    <t>Puri</t>
  </si>
  <si>
    <t>Meramundali</t>
  </si>
  <si>
    <t>OUTPUT  OF EHT GRID S/S EXCLUDING AUTO-TRANSFORMERS OF NESCO</t>
  </si>
  <si>
    <t>SL. No.</t>
  </si>
  <si>
    <t>Balasore</t>
  </si>
  <si>
    <t>Baripada</t>
  </si>
  <si>
    <t>Barjamunda</t>
  </si>
  <si>
    <t>Bhadrak</t>
  </si>
  <si>
    <t>Bolani</t>
  </si>
  <si>
    <t>Duburi</t>
  </si>
  <si>
    <t>Jajpur Town</t>
  </si>
  <si>
    <t>Jaleswar</t>
  </si>
  <si>
    <t>Joda</t>
  </si>
  <si>
    <t>Polasponga</t>
  </si>
  <si>
    <t>Rairangpur</t>
  </si>
  <si>
    <t>Soro</t>
  </si>
  <si>
    <t>OUTPUT  OF EHT GRID S/S EXCLUDING AUTO-TRANSFORMERS OF SOUTHCO</t>
  </si>
  <si>
    <t>Total Energy 
in MU</t>
  </si>
  <si>
    <t>Aska</t>
  </si>
  <si>
    <t>Bhanjanagar</t>
  </si>
  <si>
    <t>Berhampur</t>
  </si>
  <si>
    <t>Chatrapur</t>
  </si>
  <si>
    <t>Ganjam</t>
  </si>
  <si>
    <t>Jayanagar</t>
  </si>
  <si>
    <t>Mohana</t>
  </si>
  <si>
    <t>Phulbani</t>
  </si>
  <si>
    <t>Rayagada</t>
  </si>
  <si>
    <t>Tentulikhunti</t>
  </si>
  <si>
    <t>Therubali</t>
  </si>
  <si>
    <t>Sunabeda</t>
  </si>
  <si>
    <t>Narendrapur</t>
  </si>
  <si>
    <t>Paralakhemendi</t>
  </si>
  <si>
    <t>Bargarh</t>
  </si>
  <si>
    <t>Bolangir</t>
  </si>
  <si>
    <t>Jharsuguda</t>
  </si>
  <si>
    <t>Kesinga</t>
  </si>
  <si>
    <t>Khariar</t>
  </si>
  <si>
    <t>Rajgangpur</t>
  </si>
  <si>
    <t>Rourkela</t>
  </si>
  <si>
    <t>Saintala</t>
  </si>
  <si>
    <t>Sambalpur</t>
  </si>
  <si>
    <t>Tarkera</t>
  </si>
  <si>
    <t>Balance</t>
  </si>
  <si>
    <t>Chend</t>
  </si>
  <si>
    <t>Bhalulata</t>
  </si>
  <si>
    <t>Bamra</t>
  </si>
  <si>
    <t>Chandiposh</t>
  </si>
  <si>
    <t>Budhipadar</t>
  </si>
  <si>
    <t>Rairakhol</t>
  </si>
  <si>
    <t>Sonepur</t>
  </si>
  <si>
    <t>Junagarah</t>
  </si>
  <si>
    <t>TOTAL</t>
  </si>
  <si>
    <t>Chandikhole</t>
  </si>
  <si>
    <t>Sl. No.</t>
  </si>
  <si>
    <t>Sundargarah</t>
  </si>
  <si>
    <t>Katapali</t>
  </si>
  <si>
    <t>Arati Steel</t>
  </si>
  <si>
    <t>Duburi-New</t>
  </si>
  <si>
    <t>Digapahandi</t>
  </si>
  <si>
    <t>AUX.CONSUMPTION</t>
  </si>
  <si>
    <t>OUTPUT  OF EHT GRID S/S EXCLUDING AUTO-TRANSFORMERS OF WESCO</t>
  </si>
  <si>
    <t>Hind Metalics</t>
  </si>
  <si>
    <t>OERC FORMAT- TRT-7</t>
  </si>
  <si>
    <t>Anandpur</t>
  </si>
  <si>
    <t>BASTA</t>
  </si>
  <si>
    <t>132kv Mishrilal Feeder</t>
  </si>
  <si>
    <t>KARANJIA</t>
  </si>
  <si>
    <t>JAJPUR ROAD</t>
  </si>
  <si>
    <t>Akhusingi</t>
  </si>
  <si>
    <t>Balimela</t>
  </si>
  <si>
    <t>132kV JESCO Fed.</t>
  </si>
  <si>
    <t>33kVKhalikhoteB/C</t>
  </si>
  <si>
    <t xml:space="preserve"> </t>
  </si>
  <si>
    <t>Phulnakhara</t>
  </si>
  <si>
    <t>RENGALI S/Y</t>
  </si>
  <si>
    <t>Bariniput consumption</t>
  </si>
  <si>
    <t>ACTUALS OF THE YEAR 2012-2013</t>
  </si>
  <si>
    <t>132kvMCLFeeder-1</t>
  </si>
  <si>
    <t>132kvMCLFeeder-2</t>
  </si>
  <si>
    <t>20MVA132/33kvTransformer1</t>
  </si>
  <si>
    <t>20MVA132/33kvTransformer2</t>
  </si>
  <si>
    <t>25MVA132/11kvTransformer1</t>
  </si>
  <si>
    <r>
      <t>132KV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SOLARI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TRACTION</t>
    </r>
  </si>
  <si>
    <r>
      <t>33kv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KhallikoteFeeder</t>
    </r>
  </si>
  <si>
    <t>20MVA132/33kvTransformer3</t>
  </si>
  <si>
    <t>Badagada</t>
  </si>
  <si>
    <r>
      <t>40MVA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132/33kV</t>
    </r>
    <r>
      <rPr>
        <sz val="10"/>
        <rFont val="Trebuchet MS"/>
        <family val="2"/>
      </rPr>
      <t xml:space="preserve">  </t>
    </r>
    <r>
      <rPr>
        <sz val="10"/>
        <color indexed="8"/>
        <rFont val="Trebuchet MS"/>
        <family val="2"/>
      </rPr>
      <t>Transformer1</t>
    </r>
  </si>
  <si>
    <r>
      <t>20MVA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132/33kV</t>
    </r>
    <r>
      <rPr>
        <sz val="10"/>
        <rFont val="Trebuchet MS"/>
        <family val="2"/>
      </rPr>
      <t xml:space="preserve">  </t>
    </r>
    <r>
      <rPr>
        <sz val="10"/>
        <color indexed="8"/>
        <rFont val="Trebuchet MS"/>
        <family val="2"/>
      </rPr>
      <t>Transformer2</t>
    </r>
  </si>
  <si>
    <t>Bhubaneswar</t>
  </si>
  <si>
    <t>40MVA132/33kvTransformer1</t>
  </si>
  <si>
    <t>40MVA132/33kvTransformer2</t>
  </si>
  <si>
    <t>40MVA132/33kvTransformer3</t>
  </si>
  <si>
    <t>Boinda</t>
  </si>
  <si>
    <t>12.5MVA132/33kvTransformer2</t>
  </si>
  <si>
    <r>
      <t>132kvFCI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Feeder-1</t>
    </r>
  </si>
  <si>
    <r>
      <t>40MVA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132/33kV</t>
    </r>
    <r>
      <rPr>
        <sz val="10"/>
        <rFont val="Trebuchet MS"/>
        <family val="2"/>
      </rPr>
      <t xml:space="preserve">  </t>
    </r>
    <r>
      <rPr>
        <sz val="10"/>
        <color indexed="8"/>
        <rFont val="Trebuchet MS"/>
        <family val="2"/>
      </rPr>
      <t>Transformer3</t>
    </r>
    <r>
      <rPr>
        <sz val="10"/>
        <rFont val="Arial"/>
      </rPr>
      <t/>
    </r>
  </si>
  <si>
    <t>33kvBadachanaFeeder</t>
  </si>
  <si>
    <r>
      <t>132kV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Choudwar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Rly.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Fdr.</t>
    </r>
  </si>
  <si>
    <r>
      <t>132kV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RAWMET</t>
    </r>
  </si>
  <si>
    <r>
      <t>132kv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MaheswariFeeder</t>
    </r>
  </si>
  <si>
    <t>40MVA132/33kvTransformer4</t>
  </si>
  <si>
    <r>
      <t>132kvRailway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Feeder</t>
    </r>
  </si>
  <si>
    <r>
      <t>132KV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Railway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Feeder</t>
    </r>
  </si>
  <si>
    <r>
      <t>132KV</t>
    </r>
    <r>
      <rPr>
        <sz val="10"/>
        <rFont val="Trebuchet MS"/>
        <family val="2"/>
      </rPr>
      <t xml:space="preserve"> SGEL</t>
    </r>
  </si>
  <si>
    <r>
      <t>132KV</t>
    </r>
    <r>
      <rPr>
        <sz val="10"/>
        <rFont val="Trebuchet MS"/>
        <family val="2"/>
      </rPr>
      <t xml:space="preserve"> Samal Metallics</t>
    </r>
  </si>
  <si>
    <r>
      <t>132KV</t>
    </r>
    <r>
      <rPr>
        <sz val="10"/>
        <rFont val="Trebuchet MS"/>
        <family val="2"/>
      </rPr>
      <t xml:space="preserve"> Hind Metallics Fdr</t>
    </r>
  </si>
  <si>
    <t>Jagatsinghpur</t>
  </si>
  <si>
    <t>12.5MVA132/33kvTransformer1</t>
  </si>
  <si>
    <t>Kamakshyanagar</t>
  </si>
  <si>
    <t>132kvRailwayFeeder</t>
  </si>
  <si>
    <r>
      <t>on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Sec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side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of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Khurda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Trf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2</t>
    </r>
  </si>
  <si>
    <r>
      <t>132KV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BRG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Feeder</t>
    </r>
  </si>
  <si>
    <r>
      <t>132KV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RUNGTA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Feeder</t>
    </r>
  </si>
  <si>
    <r>
      <t>220kv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Bhusan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Feeder - 2</t>
    </r>
    <r>
      <rPr>
        <sz val="10"/>
        <rFont val="Arial"/>
      </rPr>
      <t/>
    </r>
  </si>
  <si>
    <t>220kV JSPL-1</t>
  </si>
  <si>
    <t>220kV JSPL-2</t>
  </si>
  <si>
    <t>20MVA220/33kvTransformer1</t>
  </si>
  <si>
    <t>12.5MVA132/33kvTransformer3</t>
  </si>
  <si>
    <t>Nuapatana</t>
  </si>
  <si>
    <r>
      <t>132kv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PPL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Feeder-1</t>
    </r>
  </si>
  <si>
    <r>
      <t>132kv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PPL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Feeder-2</t>
    </r>
  </si>
  <si>
    <r>
      <t>132kv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PPT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Feeder-1</t>
    </r>
  </si>
  <si>
    <r>
      <t>132kv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PPT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Feeder-2</t>
    </r>
  </si>
  <si>
    <t>220 Kv ESSAR Fdr-1</t>
  </si>
  <si>
    <t>221 Kv ESSAR Fdr-2</t>
  </si>
  <si>
    <t>31.5MVA132/33kvTransformer1</t>
  </si>
  <si>
    <t>31.5MVA132/33kvTransformer2</t>
  </si>
  <si>
    <t>33kvBamurFeeder</t>
  </si>
  <si>
    <t>Ranasinghpur</t>
  </si>
  <si>
    <r>
      <t>132kV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OCL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FDR</t>
    </r>
  </si>
  <si>
    <t>Station/Aux. Consumption</t>
  </si>
  <si>
    <t>33kV Bamur Feeder on B/C</t>
  </si>
  <si>
    <t>33kv Badachana Feeeder on B/C</t>
  </si>
  <si>
    <t>12.5MVA132/33kvTrf-1</t>
  </si>
  <si>
    <t>12.5MVA132/33kvTrf-2</t>
  </si>
  <si>
    <t>12.5MVA132/33kvTrf-3</t>
  </si>
  <si>
    <t>12.5MVA 132/33kv Trf 1</t>
  </si>
  <si>
    <t>12.5MVA 132/33kv Trf 2</t>
  </si>
  <si>
    <t>132kvBIRLATyreFeeder</t>
  </si>
  <si>
    <t>132kvISPATFeeder</t>
  </si>
  <si>
    <t>132kV EMAMI Feeder</t>
  </si>
  <si>
    <t>132kV Stork Feeder</t>
  </si>
  <si>
    <r>
      <t>132kV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Railway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Fdr2</t>
    </r>
  </si>
  <si>
    <r>
      <t>132kv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Bhadrak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Rly.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Feeder</t>
    </r>
  </si>
  <si>
    <t>132kvFACORFeeder</t>
  </si>
  <si>
    <t>132kV Dhamara Port - 1</t>
  </si>
  <si>
    <t>132kV Dhamara Port - 2</t>
  </si>
  <si>
    <t>12.5MVA132/11kvTransformer1</t>
  </si>
  <si>
    <t>12.5MVA132/11kvTransformer2</t>
  </si>
  <si>
    <r>
      <t>132kV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ARYA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STEEL</t>
    </r>
  </si>
  <si>
    <r>
      <t>132kvJakhapura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Traction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Feeder</t>
    </r>
  </si>
  <si>
    <t>132kvTISCO/BamanpaliFeeder1</t>
  </si>
  <si>
    <t>40MVA220/33kvTransformer1</t>
  </si>
  <si>
    <r>
      <t>220kV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VISA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Steel</t>
    </r>
  </si>
  <si>
    <r>
      <t>220kv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Rohit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Ferrotech</t>
    </r>
  </si>
  <si>
    <t>220kV Maithan Fdr</t>
  </si>
  <si>
    <r>
      <t>132kv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RailwayFeeder</t>
    </r>
  </si>
  <si>
    <t>12.5MVA132/33kvTransformer5</t>
  </si>
  <si>
    <r>
      <t>132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KV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TATA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Sponge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Iron</t>
    </r>
  </si>
  <si>
    <t>132kvFMPFeeder</t>
  </si>
  <si>
    <t>15MVA132/33kvTransformer7</t>
  </si>
  <si>
    <r>
      <t>20MVA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132/33KV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Transformer4</t>
    </r>
  </si>
  <si>
    <t>20MVA132/33kvTransformer6</t>
  </si>
  <si>
    <t>33kvJoda-TensaFeeder</t>
  </si>
  <si>
    <t>Beekay Steel Feeder</t>
  </si>
  <si>
    <t>220kV JSPL Fdr-1</t>
  </si>
  <si>
    <t>220kV JSPL Fdr-2</t>
  </si>
  <si>
    <r>
      <t>12.5MVA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132/33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KV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TRF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T1</t>
    </r>
  </si>
  <si>
    <r>
      <t>12.5MVA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132/33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KV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TRF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T2</t>
    </r>
  </si>
  <si>
    <t>132kv Railway Fdr</t>
  </si>
  <si>
    <r>
      <t>40MVA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132/33kv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Transformer1</t>
    </r>
  </si>
  <si>
    <r>
      <t>40MVA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132/33kv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Transformer2</t>
    </r>
  </si>
  <si>
    <r>
      <t>20MVA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132/33kv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Transformer3</t>
    </r>
    <r>
      <rPr>
        <sz val="10"/>
        <rFont val="Arial"/>
        <family val="2"/>
      </rPr>
      <t/>
    </r>
  </si>
  <si>
    <t>12.5MVA 132/33KV Trf 1</t>
  </si>
  <si>
    <t>12.5MVA 132/33KV Trf 2</t>
  </si>
  <si>
    <r>
      <t>20MVA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220/33KV</t>
    </r>
    <r>
      <rPr>
        <sz val="10"/>
        <rFont val="Trebuchet MS"/>
        <family val="2"/>
      </rPr>
      <t xml:space="preserve">  </t>
    </r>
    <r>
      <rPr>
        <sz val="10"/>
        <color indexed="8"/>
        <rFont val="Trebuchet MS"/>
        <family val="2"/>
      </rPr>
      <t>Transformer1</t>
    </r>
  </si>
  <si>
    <r>
      <t>20MVA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220/33KV</t>
    </r>
    <r>
      <rPr>
        <sz val="10"/>
        <rFont val="Trebuchet MS"/>
        <family val="2"/>
      </rPr>
      <t xml:space="preserve">  </t>
    </r>
    <r>
      <rPr>
        <sz val="10"/>
        <color indexed="8"/>
        <rFont val="Trebuchet MS"/>
        <family val="2"/>
      </rPr>
      <t>Transformer2</t>
    </r>
  </si>
  <si>
    <r>
      <t>20MVA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132/33kv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Transformer2</t>
    </r>
  </si>
  <si>
    <t>12.5MVA 132/11kvTrf - 3</t>
  </si>
  <si>
    <r>
      <t>16MVA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132/33kv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Transformer2</t>
    </r>
  </si>
  <si>
    <r>
      <t>132kv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IRE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Feeder2</t>
    </r>
  </si>
  <si>
    <t>132kvRambhaRlwyFeeder</t>
  </si>
  <si>
    <t>132kvVIREFeeder1</t>
  </si>
  <si>
    <r>
      <t>20MVA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132/33kv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Transformer1</t>
    </r>
  </si>
  <si>
    <t>132kV Jayashree Chemicals</t>
  </si>
  <si>
    <t>132kvVRLWYFeeder</t>
  </si>
  <si>
    <r>
      <t>Narendrapur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132kv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Traction</t>
    </r>
  </si>
  <si>
    <r>
      <t>33kV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Manamunda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Feeder</t>
    </r>
  </si>
  <si>
    <r>
      <t>33kV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Manamunda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Feeder on BC</t>
    </r>
  </si>
  <si>
    <t>12.5MVA132/33kvTransformer4</t>
  </si>
  <si>
    <r>
      <t>132kv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HAL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Feeder</t>
    </r>
  </si>
  <si>
    <t>132kvJKFeeder</t>
  </si>
  <si>
    <r>
      <t>132kV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ARYAN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ISPAT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Feeder</t>
    </r>
  </si>
  <si>
    <r>
      <t>Aryan-Viraj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S/W</t>
    </r>
  </si>
  <si>
    <r>
      <t>132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KV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Aryan-Viraj</t>
    </r>
  </si>
  <si>
    <t>132kvTractionFeeder</t>
  </si>
  <si>
    <r>
      <t>132kV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IDCOL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Feeder2</t>
    </r>
  </si>
  <si>
    <t>20MVA220/33kvTransformer2</t>
  </si>
  <si>
    <t>Barapali</t>
  </si>
  <si>
    <t>12.5MVA 132/33kV Trf - 1</t>
  </si>
  <si>
    <t>12.5MVA 132/33kV Trf - 2</t>
  </si>
  <si>
    <r>
      <t>132kV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Railway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Feeder</t>
    </r>
  </si>
  <si>
    <t>AFTAB(Solar)</t>
  </si>
  <si>
    <t>Brajarajnagar</t>
  </si>
  <si>
    <t>20MVA132/33kvTransformer 1</t>
  </si>
  <si>
    <t>20MVA132/33kvTransformer 3</t>
  </si>
  <si>
    <t>20MVA132/33kvTransformer 5</t>
  </si>
  <si>
    <t>12.5MVA132/33kv Transformer 2</t>
  </si>
  <si>
    <r>
      <t>132KV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MSP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FEEDER-1</t>
    </r>
  </si>
  <si>
    <r>
      <t>132kV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MCL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Feeder1</t>
    </r>
  </si>
  <si>
    <r>
      <t>132kV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MCL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Feeder2</t>
    </r>
  </si>
  <si>
    <r>
      <t>20MVA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132/33kV</t>
    </r>
    <r>
      <rPr>
        <sz val="10"/>
        <rFont val="Trebuchet MS"/>
        <family val="2"/>
      </rPr>
      <t xml:space="preserve">  </t>
    </r>
    <r>
      <rPr>
        <sz val="10"/>
        <color indexed="8"/>
        <rFont val="Trebuchet MS"/>
        <family val="2"/>
      </rPr>
      <t>Transformer1</t>
    </r>
  </si>
  <si>
    <r>
      <t>12.5MVA 132/33kv Transformer2</t>
    </r>
    <r>
      <rPr>
        <sz val="10"/>
        <rFont val="Arial"/>
        <family val="2"/>
      </rPr>
      <t/>
    </r>
  </si>
  <si>
    <r>
      <t>220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KV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SPS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Feeder-I</t>
    </r>
  </si>
  <si>
    <r>
      <t>220kV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VAL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FDR-1</t>
    </r>
  </si>
  <si>
    <r>
      <t>220kV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VAL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FDR-2</t>
    </r>
  </si>
  <si>
    <t>ALCO1</t>
  </si>
  <si>
    <t>ALCO2</t>
  </si>
  <si>
    <t>11kV Island Feeder</t>
  </si>
  <si>
    <r>
      <t>220/27kv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Traction</t>
    </r>
  </si>
  <si>
    <t>132kvNuagaonRlyFeeder</t>
  </si>
  <si>
    <t>132kV Ganesh Metalics</t>
  </si>
  <si>
    <t>Chipilima</t>
  </si>
  <si>
    <t>132/25kvRailwayFeeder</t>
  </si>
  <si>
    <r>
      <t>132kvL&amp;T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CementFeeder</t>
    </r>
  </si>
  <si>
    <t>20MVA132/11kvTransformer1</t>
  </si>
  <si>
    <r>
      <t>Rathi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Steel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Export</t>
    </r>
  </si>
  <si>
    <r>
      <t>132KV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Vedanta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Al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Trf1</t>
    </r>
  </si>
  <si>
    <r>
      <t>132kV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Vedanta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Al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Trf2</t>
    </r>
  </si>
  <si>
    <t>132kvPOWMEXFeeder</t>
  </si>
  <si>
    <r>
      <t>20MVA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132/33kV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Transformer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1</t>
    </r>
  </si>
  <si>
    <t>Patnagarh</t>
  </si>
  <si>
    <r>
      <t>132kv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Railway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Feeder</t>
    </r>
  </si>
  <si>
    <t>132kvOCLFeeder</t>
  </si>
  <si>
    <t>12.5MVA132/25kvRLWYFeeder</t>
  </si>
  <si>
    <t>35MVA132/33kvTransformer1</t>
  </si>
  <si>
    <t>35MVA132/33kvTransformer2</t>
  </si>
  <si>
    <t>35MVA132/33kvTransformer3</t>
  </si>
  <si>
    <t>35MVA132/33kvTransformer4</t>
  </si>
  <si>
    <r>
      <t>132kV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Shyam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DRI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Feeder</t>
    </r>
  </si>
  <si>
    <r>
      <t>12.5MVA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Transformer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1</t>
    </r>
  </si>
  <si>
    <r>
      <t>132KV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RSP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Feeder3</t>
    </r>
  </si>
  <si>
    <r>
      <t>132kV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RSP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Feeder1</t>
    </r>
  </si>
  <si>
    <r>
      <t>132kV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RSP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Feeder2</t>
    </r>
  </si>
  <si>
    <t>Energy Export by Action Ispat</t>
  </si>
  <si>
    <t>Energy Export by SMC</t>
  </si>
  <si>
    <t>Energy Export by Jain Steel</t>
  </si>
  <si>
    <t xml:space="preserve">Energy Export by Mahavir Ferro </t>
  </si>
  <si>
    <r>
      <t>Aryan</t>
    </r>
    <r>
      <rPr>
        <b/>
        <sz val="10"/>
        <rFont val="Trebuchet MS"/>
        <family val="2"/>
      </rPr>
      <t xml:space="preserve"> </t>
    </r>
    <r>
      <rPr>
        <b/>
        <sz val="14"/>
        <color indexed="8"/>
        <rFont val="Arial"/>
        <family val="2"/>
      </rPr>
      <t>Ispat</t>
    </r>
  </si>
  <si>
    <r>
      <t xml:space="preserve">Burla </t>
    </r>
    <r>
      <rPr>
        <b/>
        <sz val="14"/>
        <color indexed="8"/>
        <rFont val="Arial"/>
        <family val="2"/>
      </rPr>
      <t>Power</t>
    </r>
    <r>
      <rPr>
        <b/>
        <sz val="14"/>
        <rFont val="Arial"/>
        <family val="2"/>
      </rPr>
      <t xml:space="preserve"> </t>
    </r>
    <r>
      <rPr>
        <b/>
        <sz val="14"/>
        <color indexed="8"/>
        <rFont val="Arial"/>
        <family val="2"/>
      </rPr>
      <t>House</t>
    </r>
  </si>
  <si>
    <t>ACTUALS OF THE YEAR 2012 - 2013</t>
  </si>
  <si>
    <r>
      <t>33kv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KhallikoteFeeder on B/C</t>
    </r>
  </si>
  <si>
    <t>20MVA132/33kvTrf-2</t>
  </si>
  <si>
    <t>40MVA132/33kvTrf-1</t>
  </si>
  <si>
    <r>
      <t>40MVA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132/33kV</t>
    </r>
    <r>
      <rPr>
        <sz val="10"/>
        <rFont val="Trebuchet MS"/>
        <family val="2"/>
      </rPr>
      <t xml:space="preserve">  </t>
    </r>
    <r>
      <rPr>
        <sz val="10"/>
        <color indexed="8"/>
        <rFont val="Trebuchet MS"/>
        <family val="2"/>
      </rPr>
      <t>Trf-1</t>
    </r>
  </si>
  <si>
    <r>
      <t>40MVA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132/33kV</t>
    </r>
    <r>
      <rPr>
        <sz val="10"/>
        <rFont val="Trebuchet MS"/>
        <family val="2"/>
      </rPr>
      <t xml:space="preserve">  </t>
    </r>
    <r>
      <rPr>
        <sz val="10"/>
        <color indexed="8"/>
        <rFont val="Trebuchet MS"/>
        <family val="2"/>
      </rPr>
      <t>Trf-2</t>
    </r>
    <r>
      <rPr>
        <sz val="11"/>
        <color theme="1"/>
        <rFont val="Calibri"/>
        <family val="2"/>
        <scheme val="minor"/>
      </rPr>
      <t/>
    </r>
  </si>
  <si>
    <r>
      <t>40MVA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132/33kV</t>
    </r>
    <r>
      <rPr>
        <sz val="10"/>
        <rFont val="Trebuchet MS"/>
        <family val="2"/>
      </rPr>
      <t xml:space="preserve">  </t>
    </r>
    <r>
      <rPr>
        <sz val="10"/>
        <color indexed="8"/>
        <rFont val="Trebuchet MS"/>
        <family val="2"/>
      </rPr>
      <t>Trf-3</t>
    </r>
    <r>
      <rPr>
        <sz val="11"/>
        <color theme="1"/>
        <rFont val="Calibri"/>
        <family val="2"/>
        <scheme val="minor"/>
      </rPr>
      <t/>
    </r>
  </si>
  <si>
    <r>
      <t>33kV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SCAW/NARVERAM</t>
    </r>
    <r>
      <rPr>
        <sz val="10"/>
        <rFont val="Trebuchet MS"/>
        <family val="2"/>
      </rPr>
      <t xml:space="preserve"> F</t>
    </r>
    <r>
      <rPr>
        <sz val="10"/>
        <color indexed="8"/>
        <rFont val="Trebuchet MS"/>
        <family val="2"/>
      </rPr>
      <t>dr</t>
    </r>
  </si>
  <si>
    <t>Navabharat Fdr-1</t>
  </si>
  <si>
    <t>Navabharat Fdr-2</t>
  </si>
  <si>
    <r>
      <t>220kv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Bhusan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Feeder - 1</t>
    </r>
  </si>
  <si>
    <t>IFFCO Feeder-1</t>
  </si>
  <si>
    <t>IFFCO Feeder-2</t>
  </si>
  <si>
    <t>BRPL Switching</t>
  </si>
  <si>
    <t>Keonjhar</t>
  </si>
  <si>
    <t>220kvNINL Feeder</t>
  </si>
  <si>
    <t>132kv JFAL Fdr</t>
  </si>
  <si>
    <r>
      <t>33KV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 xml:space="preserve">Dinabandhu/Yazdani </t>
    </r>
    <r>
      <rPr>
        <sz val="10"/>
        <color indexed="8"/>
        <rFont val="Trebuchet MS"/>
        <family val="2"/>
      </rPr>
      <t>Fdr</t>
    </r>
  </si>
  <si>
    <r>
      <t>132kV</t>
    </r>
    <r>
      <rPr>
        <sz val="10"/>
        <rFont val="Trebuchet MS"/>
        <family val="2"/>
      </rPr>
      <t xml:space="preserve"> Bansapani Traction Fdr </t>
    </r>
    <r>
      <rPr>
        <sz val="10"/>
        <rFont val="Arial"/>
        <family val="2"/>
      </rPr>
      <t/>
    </r>
  </si>
  <si>
    <r>
      <t>20MVA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132/33KV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TRANSFORMER1</t>
    </r>
  </si>
  <si>
    <r>
      <t>12.5MVA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132/33KV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TRANSFORMER3</t>
    </r>
  </si>
  <si>
    <r>
      <t>220kV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BHUSAN FDR-1</t>
    </r>
  </si>
  <si>
    <r>
      <t>220kV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BHUSAN FDR-2</t>
    </r>
    <r>
      <rPr>
        <sz val="11"/>
        <color theme="1"/>
        <rFont val="Calibri"/>
        <family val="2"/>
        <scheme val="minor"/>
      </rPr>
      <t/>
    </r>
  </si>
  <si>
    <t>132kvNEEPAZ/ADHUNIK Fdr</t>
  </si>
  <si>
    <t>MAHAVIR S/S</t>
  </si>
  <si>
    <t>Mahavir Solar</t>
  </si>
  <si>
    <t>Sadeipali</t>
  </si>
  <si>
    <r>
      <t>REHPL(Solar)</t>
    </r>
    <r>
      <rPr>
        <sz val="7"/>
        <rFont val="Times New Roman"/>
        <family val="1"/>
      </rPr>
      <t xml:space="preserve"> </t>
    </r>
    <r>
      <rPr>
        <sz val="7"/>
        <color indexed="8"/>
        <rFont val="Arial"/>
        <family val="2"/>
      </rPr>
      <t>11kV</t>
    </r>
  </si>
  <si>
    <r>
      <t>12.5MVA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Transformer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3</t>
    </r>
    <r>
      <rPr>
        <sz val="11"/>
        <color theme="1"/>
        <rFont val="Calibri"/>
        <family val="2"/>
        <scheme val="minor"/>
      </rPr>
      <t/>
    </r>
  </si>
  <si>
    <t>VAL Lanjigarh</t>
  </si>
  <si>
    <t>ICCL</t>
  </si>
  <si>
    <t>220kvJindalFeeder 1</t>
  </si>
  <si>
    <t>220kvJindalFeeder 2</t>
  </si>
  <si>
    <t>Baranga</t>
  </si>
  <si>
    <r>
      <t>S.N.</t>
    </r>
    <r>
      <rPr>
        <sz val="10"/>
        <rFont val="Arial"/>
        <family val="2"/>
      </rPr>
      <t xml:space="preserve"> </t>
    </r>
    <r>
      <rPr>
        <sz val="10"/>
        <color indexed="8"/>
        <rFont val="Arial"/>
        <family val="2"/>
      </rPr>
      <t>Mohanty(Solar)</t>
    </r>
    <r>
      <rPr>
        <sz val="10"/>
        <rFont val="Arial"/>
        <family val="2"/>
      </rPr>
      <t xml:space="preserve"> </t>
    </r>
    <r>
      <rPr>
        <sz val="10"/>
        <color indexed="8"/>
        <rFont val="Arial"/>
        <family val="2"/>
      </rPr>
      <t>11kV</t>
    </r>
  </si>
  <si>
    <t>GKEL(400kV)</t>
  </si>
  <si>
    <t>400kV GKEL LILO-1</t>
  </si>
  <si>
    <t>400kV GKEL LILO-2</t>
  </si>
  <si>
    <t>Patrapada(Tangi)</t>
  </si>
  <si>
    <t>MGM Solar (11kV)</t>
  </si>
  <si>
    <t>SALIPUR</t>
  </si>
  <si>
    <r>
      <t>OSISL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Export</t>
    </r>
  </si>
  <si>
    <t>OUTPUT  OF EHT GRID S/S EXCLUDING AUTO-TRANSFORMERS OF CESU</t>
  </si>
  <si>
    <r>
      <t>20MVA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132/33kv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Transformer3</t>
    </r>
    <r>
      <rPr>
        <sz val="11"/>
        <color theme="1"/>
        <rFont val="Calibri"/>
        <family val="2"/>
        <scheme val="minor"/>
      </rPr>
      <t/>
    </r>
  </si>
  <si>
    <t>12.5/40MVA132/33kvTransformer3</t>
  </si>
  <si>
    <r>
      <t>Patnaik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Steel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Export</t>
    </r>
  </si>
  <si>
    <t>Kendrapada</t>
  </si>
  <si>
    <t>20MVA132/33kvTrf-1</t>
  </si>
  <si>
    <t>40MVA 132/33kV Trf-3</t>
  </si>
  <si>
    <t>7.5/40MVA132/33kvTransformer1</t>
  </si>
  <si>
    <t>20MVA132/33kVTransformer1</t>
  </si>
  <si>
    <t>20MVA132/33kVTransformer2</t>
  </si>
  <si>
    <r>
      <t>40MVA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132/33kV</t>
    </r>
    <r>
      <rPr>
        <sz val="10"/>
        <rFont val="Trebuchet MS"/>
        <family val="2"/>
      </rPr>
      <t xml:space="preserve">  </t>
    </r>
    <r>
      <rPr>
        <sz val="10"/>
        <color indexed="8"/>
        <rFont val="Trebuchet MS"/>
        <family val="2"/>
      </rPr>
      <t>Transformer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2</t>
    </r>
  </si>
  <si>
    <r>
      <t>20MVA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Transformer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2</t>
    </r>
  </si>
  <si>
    <t>132kV BRPL Fdr</t>
  </si>
  <si>
    <t>132kV MESCOFeeder</t>
  </si>
  <si>
    <r>
      <t>40/63MVA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132/33kV</t>
    </r>
    <r>
      <rPr>
        <sz val="10"/>
        <rFont val="Trebuchet MS"/>
        <family val="2"/>
      </rPr>
      <t xml:space="preserve">  </t>
    </r>
    <r>
      <rPr>
        <sz val="10"/>
        <color indexed="8"/>
        <rFont val="Trebuchet MS"/>
        <family val="2"/>
      </rPr>
      <t>Transformer2</t>
    </r>
  </si>
  <si>
    <t>Basundhara Fdr-II 220kV</t>
  </si>
  <si>
    <r>
      <t>132kvINC'R</t>
    </r>
    <r>
      <rPr>
        <sz val="10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ORDNANCE Feeder</t>
    </r>
  </si>
  <si>
    <t>Shyam Metallics</t>
  </si>
  <si>
    <t>Barkote</t>
  </si>
</sst>
</file>

<file path=xl/styles.xml><?xml version="1.0" encoding="utf-8"?>
<styleSheet xmlns="http://schemas.openxmlformats.org/spreadsheetml/2006/main">
  <numFmts count="3">
    <numFmt numFmtId="164" formatCode="0.00000"/>
    <numFmt numFmtId="165" formatCode="0.000000"/>
    <numFmt numFmtId="166" formatCode="0.000000_ "/>
  </numFmts>
  <fonts count="21">
    <font>
      <sz val="10"/>
      <name val="Arial"/>
    </font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indexed="8"/>
      <name val="Arial"/>
      <family val="2"/>
    </font>
    <font>
      <sz val="10"/>
      <name val="Arial"/>
      <family val="2"/>
    </font>
    <font>
      <sz val="10"/>
      <color indexed="8"/>
      <name val="Trebuchet MS"/>
      <family val="2"/>
    </font>
    <font>
      <sz val="10"/>
      <name val="Trebuchet MS"/>
      <family val="2"/>
    </font>
    <font>
      <b/>
      <sz val="10"/>
      <name val="Trebuchet MS"/>
      <family val="2"/>
    </font>
    <font>
      <sz val="10"/>
      <color indexed="8"/>
      <name val="Arial"/>
      <family val="2"/>
    </font>
    <font>
      <b/>
      <sz val="14"/>
      <color indexed="8"/>
      <name val="Arial"/>
      <family val="2"/>
    </font>
    <font>
      <sz val="7"/>
      <color indexed="8"/>
      <name val="Arial"/>
    </font>
    <font>
      <sz val="7"/>
      <color indexed="8"/>
      <name val="Arial"/>
      <family val="2"/>
    </font>
    <font>
      <sz val="7"/>
      <name val="Times New Roman"/>
      <family val="1"/>
    </font>
    <font>
      <b/>
      <sz val="10"/>
      <name val="Arial Black"/>
      <family val="2"/>
    </font>
    <font>
      <b/>
      <sz val="9"/>
      <name val="Arial Blac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center" vertical="center" wrapText="1"/>
    </xf>
    <xf numFmtId="17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/>
    <xf numFmtId="0" fontId="3" fillId="0" borderId="1" xfId="0" applyFont="1" applyBorder="1"/>
    <xf numFmtId="0" fontId="2" fillId="0" borderId="1" xfId="0" applyNumberFormat="1" applyFont="1" applyFill="1" applyBorder="1" applyAlignment="1">
      <alignment horizontal="left" vertical="center"/>
    </xf>
    <xf numFmtId="164" fontId="3" fillId="0" borderId="1" xfId="0" applyNumberFormat="1" applyFont="1" applyBorder="1"/>
    <xf numFmtId="164" fontId="3" fillId="0" borderId="1" xfId="0" applyNumberFormat="1" applyFont="1" applyFill="1" applyBorder="1"/>
    <xf numFmtId="0" fontId="3" fillId="0" borderId="1" xfId="0" applyFont="1" applyFill="1" applyBorder="1"/>
    <xf numFmtId="0" fontId="8" fillId="0" borderId="1" xfId="0" applyFont="1" applyBorder="1"/>
    <xf numFmtId="165" fontId="3" fillId="0" borderId="1" xfId="0" applyNumberFormat="1" applyFont="1" applyBorder="1"/>
    <xf numFmtId="0" fontId="7" fillId="0" borderId="0" xfId="0" applyFont="1"/>
    <xf numFmtId="0" fontId="8" fillId="0" borderId="1" xfId="0" applyFont="1" applyBorder="1" applyAlignment="1">
      <alignment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/>
    <xf numFmtId="0" fontId="6" fillId="0" borderId="1" xfId="0" applyFont="1" applyBorder="1"/>
    <xf numFmtId="0" fontId="3" fillId="0" borderId="2" xfId="0" applyFont="1" applyBorder="1"/>
    <xf numFmtId="0" fontId="11" fillId="0" borderId="1" xfId="0" applyFont="1" applyBorder="1" applyAlignment="1">
      <alignment horizontal="left" vertical="top"/>
    </xf>
    <xf numFmtId="0" fontId="12" fillId="0" borderId="1" xfId="0" applyFont="1" applyBorder="1" applyAlignment="1">
      <alignment horizontal="left"/>
    </xf>
    <xf numFmtId="0" fontId="0" fillId="0" borderId="1" xfId="0" applyBorder="1"/>
    <xf numFmtId="164" fontId="3" fillId="2" borderId="1" xfId="0" applyNumberFormat="1" applyFont="1" applyFill="1" applyBorder="1"/>
    <xf numFmtId="0" fontId="3" fillId="2" borderId="1" xfId="0" applyFont="1" applyFill="1" applyBorder="1"/>
    <xf numFmtId="0" fontId="8" fillId="0" borderId="2" xfId="0" applyFont="1" applyBorder="1"/>
    <xf numFmtId="0" fontId="8" fillId="0" borderId="5" xfId="0" applyFont="1" applyBorder="1"/>
    <xf numFmtId="0" fontId="7" fillId="0" borderId="1" xfId="0" applyFont="1" applyBorder="1"/>
    <xf numFmtId="0" fontId="16" fillId="0" borderId="1" xfId="0" applyFont="1" applyBorder="1" applyAlignment="1">
      <alignment horizontal="left" vertical="top"/>
    </xf>
    <xf numFmtId="166" fontId="16" fillId="0" borderId="1" xfId="0" applyNumberFormat="1" applyFont="1" applyBorder="1" applyAlignment="1">
      <alignment horizontal="right" vertical="top"/>
    </xf>
    <xf numFmtId="0" fontId="14" fillId="0" borderId="1" xfId="0" applyFont="1" applyBorder="1" applyAlignment="1">
      <alignment horizontal="left" vertical="top"/>
    </xf>
    <xf numFmtId="0" fontId="11" fillId="2" borderId="1" xfId="0" applyFont="1" applyFill="1" applyBorder="1" applyAlignment="1">
      <alignment horizontal="left" vertical="top"/>
    </xf>
    <xf numFmtId="0" fontId="12" fillId="2" borderId="1" xfId="0" applyFont="1" applyFill="1" applyBorder="1" applyAlignment="1">
      <alignment horizontal="left"/>
    </xf>
    <xf numFmtId="0" fontId="3" fillId="0" borderId="4" xfId="0" applyFont="1" applyBorder="1"/>
    <xf numFmtId="0" fontId="3" fillId="0" borderId="7" xfId="0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17" fontId="3" fillId="0" borderId="7" xfId="0" applyNumberFormat="1" applyFont="1" applyFill="1" applyBorder="1" applyAlignment="1">
      <alignment horizontal="center" vertical="center" wrapText="1"/>
    </xf>
    <xf numFmtId="0" fontId="19" fillId="0" borderId="1" xfId="0" applyFont="1" applyBorder="1"/>
    <xf numFmtId="0" fontId="20" fillId="0" borderId="1" xfId="0" applyFont="1" applyBorder="1"/>
    <xf numFmtId="0" fontId="0" fillId="0" borderId="1" xfId="0" applyBorder="1" applyAlignment="1">
      <alignment horizontal="left" vertical="top"/>
    </xf>
    <xf numFmtId="0" fontId="3" fillId="0" borderId="3" xfId="0" applyFont="1" applyBorder="1"/>
    <xf numFmtId="0" fontId="3" fillId="0" borderId="2" xfId="0" applyFont="1" applyBorder="1" applyAlignment="1"/>
    <xf numFmtId="0" fontId="3" fillId="0" borderId="4" xfId="0" applyFont="1" applyBorder="1" applyAlignment="1"/>
    <xf numFmtId="0" fontId="3" fillId="2" borderId="4" xfId="0" applyFont="1" applyFill="1" applyBorder="1"/>
    <xf numFmtId="0" fontId="3" fillId="0" borderId="7" xfId="0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 applyAlignment="1">
      <alignment horizontal="right"/>
    </xf>
    <xf numFmtId="0" fontId="3" fillId="0" borderId="12" xfId="0" applyFont="1" applyBorder="1"/>
    <xf numFmtId="164" fontId="3" fillId="0" borderId="12" xfId="0" applyNumberFormat="1" applyFont="1" applyBorder="1"/>
    <xf numFmtId="0" fontId="3" fillId="2" borderId="11" xfId="0" applyFont="1" applyFill="1" applyBorder="1" applyAlignment="1">
      <alignment horizontal="right"/>
    </xf>
    <xf numFmtId="0" fontId="3" fillId="2" borderId="11" xfId="0" applyFont="1" applyFill="1" applyBorder="1"/>
    <xf numFmtId="0" fontId="3" fillId="0" borderId="11" xfId="0" applyFont="1" applyBorder="1"/>
    <xf numFmtId="0" fontId="3" fillId="0" borderId="11" xfId="0" applyFont="1" applyBorder="1" applyAlignment="1">
      <alignment horizontal="center"/>
    </xf>
    <xf numFmtId="0" fontId="3" fillId="0" borderId="11" xfId="0" applyFont="1" applyBorder="1" applyAlignment="1">
      <alignment horizontal="right" vertical="top"/>
    </xf>
    <xf numFmtId="0" fontId="3" fillId="0" borderId="11" xfId="0" applyFont="1" applyBorder="1" applyAlignment="1">
      <alignment horizontal="center" vertical="top"/>
    </xf>
    <xf numFmtId="0" fontId="3" fillId="2" borderId="11" xfId="0" applyFont="1" applyFill="1" applyBorder="1" applyAlignment="1">
      <alignment horizontal="center" vertical="top"/>
    </xf>
    <xf numFmtId="0" fontId="3" fillId="0" borderId="11" xfId="0" applyFont="1" applyBorder="1" applyAlignment="1">
      <alignment vertical="top"/>
    </xf>
    <xf numFmtId="0" fontId="3" fillId="2" borderId="11" xfId="0" applyFont="1" applyFill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6" fillId="0" borderId="14" xfId="0" applyFont="1" applyFill="1" applyBorder="1"/>
    <xf numFmtId="164" fontId="3" fillId="0" borderId="14" xfId="0" applyNumberFormat="1" applyFont="1" applyBorder="1"/>
    <xf numFmtId="164" fontId="3" fillId="0" borderId="15" xfId="0" applyNumberFormat="1" applyFont="1" applyBorder="1"/>
    <xf numFmtId="0" fontId="3" fillId="0" borderId="18" xfId="0" applyFont="1" applyFill="1" applyBorder="1" applyAlignment="1">
      <alignment vertical="center" wrapText="1"/>
    </xf>
    <xf numFmtId="0" fontId="2" fillId="0" borderId="19" xfId="0" applyNumberFormat="1" applyFont="1" applyFill="1" applyBorder="1" applyAlignment="1">
      <alignment horizontal="center" vertical="center" wrapText="1"/>
    </xf>
    <xf numFmtId="17" fontId="3" fillId="0" borderId="19" xfId="0" applyNumberFormat="1" applyFont="1" applyFill="1" applyBorder="1" applyAlignment="1">
      <alignment horizontal="center" vertical="center" wrapText="1"/>
    </xf>
    <xf numFmtId="17" fontId="5" fillId="0" borderId="20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right"/>
    </xf>
    <xf numFmtId="165" fontId="16" fillId="0" borderId="1" xfId="0" applyNumberFormat="1" applyFont="1" applyBorder="1" applyAlignment="1">
      <alignment horizontal="left" vertical="top"/>
    </xf>
    <xf numFmtId="165" fontId="16" fillId="0" borderId="0" xfId="0" applyNumberFormat="1" applyFont="1" applyAlignment="1">
      <alignment horizontal="right" vertical="top"/>
    </xf>
    <xf numFmtId="166" fontId="11" fillId="0" borderId="1" xfId="0" applyNumberFormat="1" applyFont="1" applyBorder="1" applyAlignment="1">
      <alignment horizontal="right" vertical="top"/>
    </xf>
    <xf numFmtId="165" fontId="3" fillId="0" borderId="14" xfId="0" applyNumberFormat="1" applyFont="1" applyBorder="1"/>
    <xf numFmtId="165" fontId="3" fillId="0" borderId="1" xfId="0" applyNumberFormat="1" applyFont="1" applyFill="1" applyBorder="1"/>
    <xf numFmtId="166" fontId="11" fillId="3" borderId="1" xfId="0" applyNumberFormat="1" applyFont="1" applyFill="1" applyBorder="1" applyAlignment="1">
      <alignment horizontal="right" vertical="top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4" fillId="0" borderId="6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18"/>
  <sheetViews>
    <sheetView view="pageBreakPreview" workbookViewId="0">
      <pane xSplit="2" ySplit="5" topLeftCell="J48" activePane="bottomRight" state="frozen"/>
      <selection pane="topRight" activeCell="C1" sqref="C1"/>
      <selection pane="bottomLeft" activeCell="A6" sqref="A6"/>
      <selection pane="bottomRight" activeCell="K96" sqref="K96"/>
    </sheetView>
  </sheetViews>
  <sheetFormatPr defaultRowHeight="12.75"/>
  <cols>
    <col min="1" max="1" width="5" style="1" customWidth="1"/>
    <col min="2" max="2" width="30.42578125" style="1" customWidth="1"/>
    <col min="3" max="8" width="10.5703125" style="1" bestFit="1" customWidth="1"/>
    <col min="9" max="9" width="11.7109375" style="1" customWidth="1"/>
    <col min="10" max="10" width="10.5703125" style="1" bestFit="1" customWidth="1"/>
    <col min="11" max="14" width="11.28515625" style="1" customWidth="1"/>
    <col min="15" max="15" width="14.42578125" style="1" bestFit="1" customWidth="1"/>
    <col min="16" max="16384" width="9.140625" style="1"/>
  </cols>
  <sheetData>
    <row r="1" spans="1:15" ht="16.5" customHeight="1">
      <c r="A1" s="77" t="s">
        <v>19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9"/>
    </row>
    <row r="2" spans="1:15">
      <c r="A2" s="9"/>
      <c r="B2" s="9"/>
      <c r="C2" s="9"/>
      <c r="D2" s="9"/>
      <c r="E2" s="9"/>
      <c r="F2" s="9"/>
      <c r="G2" s="42"/>
      <c r="H2" s="35"/>
      <c r="I2" s="43" t="s">
        <v>79</v>
      </c>
      <c r="J2" s="44"/>
      <c r="K2" s="9"/>
      <c r="L2" s="9" t="s">
        <v>79</v>
      </c>
      <c r="M2" s="9"/>
      <c r="N2" s="9"/>
      <c r="O2" s="9"/>
    </row>
    <row r="3" spans="1:15" ht="15.75">
      <c r="A3" s="80" t="s">
        <v>267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2"/>
    </row>
    <row r="4" spans="1:15" ht="47.25">
      <c r="A4" s="36" t="s">
        <v>20</v>
      </c>
      <c r="B4" s="37" t="s">
        <v>0</v>
      </c>
      <c r="C4" s="38">
        <v>41000</v>
      </c>
      <c r="D4" s="38">
        <v>41030</v>
      </c>
      <c r="E4" s="38">
        <v>41061</v>
      </c>
      <c r="F4" s="38">
        <v>41091</v>
      </c>
      <c r="G4" s="38">
        <v>41122</v>
      </c>
      <c r="H4" s="38">
        <v>41153</v>
      </c>
      <c r="I4" s="38">
        <v>41183</v>
      </c>
      <c r="J4" s="7">
        <v>41214</v>
      </c>
      <c r="K4" s="7">
        <v>41244</v>
      </c>
      <c r="L4" s="7">
        <v>41275</v>
      </c>
      <c r="M4" s="7">
        <v>41306</v>
      </c>
      <c r="N4" s="7">
        <v>41334</v>
      </c>
      <c r="O4" s="7" t="s">
        <v>1</v>
      </c>
    </row>
    <row r="5" spans="1:15" ht="14.25">
      <c r="A5" s="2"/>
      <c r="B5" s="40" t="s">
        <v>2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15" ht="18">
      <c r="A6" s="2">
        <v>1</v>
      </c>
      <c r="B6" s="8" t="s">
        <v>80</v>
      </c>
      <c r="C6" s="9"/>
      <c r="D6" s="9"/>
      <c r="E6" s="9"/>
      <c r="F6" s="9"/>
      <c r="G6" s="30"/>
      <c r="H6" s="30"/>
      <c r="I6" s="9"/>
      <c r="J6" s="9"/>
      <c r="K6" s="9"/>
      <c r="L6" s="9"/>
      <c r="M6" s="9"/>
      <c r="N6" s="9"/>
      <c r="O6" s="9"/>
    </row>
    <row r="7" spans="1:15" ht="15">
      <c r="A7" s="2"/>
      <c r="B7" s="23" t="s">
        <v>153</v>
      </c>
      <c r="C7" s="70">
        <v>4.979692</v>
      </c>
      <c r="D7" s="70">
        <v>5.3325899999999997</v>
      </c>
      <c r="E7" s="70">
        <v>5.1275259999999996</v>
      </c>
      <c r="F7" s="70">
        <v>5.3257019999999997</v>
      </c>
      <c r="G7" s="70">
        <v>5.7567830000000004</v>
      </c>
      <c r="H7" s="70">
        <v>5.6083220000000003</v>
      </c>
      <c r="I7" s="70">
        <v>4.7649650000000001</v>
      </c>
      <c r="J7" s="70">
        <v>4.9932429999999997</v>
      </c>
      <c r="K7" s="70">
        <v>5.2319969999999998</v>
      </c>
      <c r="L7" s="9"/>
      <c r="M7" s="9"/>
      <c r="N7" s="9"/>
      <c r="O7" s="9">
        <f>SUM(D7:N7)</f>
        <v>42.141128000000002</v>
      </c>
    </row>
    <row r="8" spans="1:15" ht="15">
      <c r="A8" s="2"/>
      <c r="B8" s="23" t="s">
        <v>154</v>
      </c>
      <c r="C8" s="70">
        <v>4.8371089999999999</v>
      </c>
      <c r="D8" s="70">
        <v>5.1610899999999997</v>
      </c>
      <c r="E8" s="70">
        <v>4.9624969999999999</v>
      </c>
      <c r="F8" s="70">
        <v>5.1555869999999997</v>
      </c>
      <c r="G8" s="70">
        <v>5.4696220000000002</v>
      </c>
      <c r="H8" s="70">
        <v>5.4484659999999998</v>
      </c>
      <c r="I8" s="70">
        <v>4.827115</v>
      </c>
      <c r="J8" s="70">
        <v>4.8876369999999998</v>
      </c>
      <c r="K8" s="70">
        <v>5.1202719999999999</v>
      </c>
      <c r="L8" s="9"/>
      <c r="M8" s="9"/>
      <c r="N8" s="9"/>
      <c r="O8" s="9">
        <f t="shared" ref="O8:O70" si="0">SUM(D8:N8)</f>
        <v>41.032285999999999</v>
      </c>
    </row>
    <row r="9" spans="1:15" ht="18.75">
      <c r="A9" s="3">
        <v>2</v>
      </c>
      <c r="B9" s="8" t="s">
        <v>21</v>
      </c>
      <c r="C9" s="70"/>
      <c r="D9" s="70"/>
      <c r="E9" s="70"/>
      <c r="F9" s="70"/>
      <c r="G9" s="70"/>
      <c r="H9" s="70"/>
      <c r="I9" s="70"/>
      <c r="J9" s="70"/>
      <c r="K9" s="70"/>
      <c r="L9" s="9"/>
      <c r="M9" s="9"/>
      <c r="N9" s="9"/>
      <c r="O9" s="9"/>
    </row>
    <row r="10" spans="1:15" ht="14.25" customHeight="1">
      <c r="A10" s="3"/>
      <c r="B10" s="22" t="s">
        <v>155</v>
      </c>
      <c r="C10" s="70">
        <v>0.46693000000000001</v>
      </c>
      <c r="D10" s="70">
        <v>1.41062</v>
      </c>
      <c r="E10" s="70">
        <v>1.9742999999999999</v>
      </c>
      <c r="F10" s="70">
        <v>2.2360549999999999</v>
      </c>
      <c r="G10" s="70">
        <v>2.2547790000000001</v>
      </c>
      <c r="H10" s="70">
        <v>1.7491969999999999</v>
      </c>
      <c r="I10" s="70">
        <v>1.9183669999999999</v>
      </c>
      <c r="J10" s="70">
        <v>1.5131650000000001</v>
      </c>
      <c r="K10" s="70">
        <v>0.88547699999999996</v>
      </c>
      <c r="L10" s="9"/>
      <c r="M10" s="9"/>
      <c r="N10" s="11"/>
      <c r="O10" s="9">
        <f t="shared" si="0"/>
        <v>13.94196</v>
      </c>
    </row>
    <row r="11" spans="1:15" ht="14.25" customHeight="1">
      <c r="A11" s="3"/>
      <c r="B11" s="22" t="s">
        <v>157</v>
      </c>
      <c r="C11" s="70">
        <v>1.079771</v>
      </c>
      <c r="D11" s="70">
        <v>2.2259999999999999E-2</v>
      </c>
      <c r="E11" s="70">
        <v>2.3667000000000001E-2</v>
      </c>
      <c r="F11" s="70">
        <v>2.5399999999999999E-2</v>
      </c>
      <c r="G11" s="70">
        <v>2.1564E-2</v>
      </c>
      <c r="H11" s="70">
        <v>2.1867000000000001E-2</v>
      </c>
      <c r="I11" s="70">
        <v>2.3213999999999999E-2</v>
      </c>
      <c r="J11" s="70">
        <v>2.0715999999999998E-2</v>
      </c>
      <c r="K11" s="70">
        <v>2.7309E-2</v>
      </c>
      <c r="L11" s="9"/>
      <c r="M11" s="9"/>
      <c r="N11" s="11"/>
      <c r="O11" s="9">
        <f t="shared" si="0"/>
        <v>0.185997</v>
      </c>
    </row>
    <row r="12" spans="1:15" ht="14.25" customHeight="1">
      <c r="A12" s="3"/>
      <c r="B12" s="22" t="s">
        <v>156</v>
      </c>
      <c r="C12" s="70">
        <v>29.434940000000001</v>
      </c>
      <c r="D12" s="70">
        <v>30.159120000000001</v>
      </c>
      <c r="E12" s="70">
        <v>29.1</v>
      </c>
      <c r="F12" s="70">
        <v>30.058790999999999</v>
      </c>
      <c r="G12" s="70">
        <v>30.511666000000002</v>
      </c>
      <c r="H12" s="70">
        <v>29.607516</v>
      </c>
      <c r="I12" s="70">
        <v>30.379646999999999</v>
      </c>
      <c r="J12" s="70">
        <v>29.510134000000001</v>
      </c>
      <c r="K12" s="70">
        <v>30.798259000000002</v>
      </c>
      <c r="L12" s="9"/>
      <c r="M12" s="9"/>
      <c r="N12" s="11"/>
      <c r="O12" s="9">
        <f t="shared" si="0"/>
        <v>240.12513300000001</v>
      </c>
    </row>
    <row r="13" spans="1:15" ht="14.25" customHeight="1">
      <c r="A13" s="3"/>
      <c r="B13" s="22" t="s">
        <v>158</v>
      </c>
      <c r="C13" s="70">
        <v>8.2145460000000003</v>
      </c>
      <c r="D13" s="70">
        <v>7.3898299999999999</v>
      </c>
      <c r="E13" s="70">
        <v>8.3450539999999993</v>
      </c>
      <c r="F13" s="70">
        <v>7.6329219999999998</v>
      </c>
      <c r="G13" s="70">
        <v>7.210915</v>
      </c>
      <c r="H13" s="70">
        <v>8.4602979999999999</v>
      </c>
      <c r="I13" s="70">
        <v>3.0698259999999999</v>
      </c>
      <c r="J13" s="70">
        <v>0.20945800000000001</v>
      </c>
      <c r="K13" s="70">
        <v>7.0604E-2</v>
      </c>
      <c r="L13" s="9"/>
      <c r="M13" s="9"/>
      <c r="N13" s="11"/>
      <c r="O13" s="9">
        <f t="shared" si="0"/>
        <v>42.388906999999996</v>
      </c>
    </row>
    <row r="14" spans="1:15" ht="14.25" customHeight="1">
      <c r="A14" s="3"/>
      <c r="B14" s="22" t="s">
        <v>126</v>
      </c>
      <c r="C14" s="70">
        <v>3.8119700000000001</v>
      </c>
      <c r="D14" s="70">
        <v>4.1166799999999997</v>
      </c>
      <c r="E14" s="70">
        <v>3.6876220000000002</v>
      </c>
      <c r="F14" s="70">
        <v>3.797663</v>
      </c>
      <c r="G14" s="70">
        <v>3.8915869999999999</v>
      </c>
      <c r="H14" s="70">
        <v>3.7205270000000001</v>
      </c>
      <c r="I14" s="70">
        <v>3.9648859999999999</v>
      </c>
      <c r="J14" s="70">
        <v>3.9676390000000001</v>
      </c>
      <c r="K14" s="70">
        <v>4.0062220000000002</v>
      </c>
      <c r="L14" s="9"/>
      <c r="M14" s="9"/>
      <c r="N14" s="11"/>
      <c r="O14" s="9">
        <f t="shared" si="0"/>
        <v>31.152825999999997</v>
      </c>
    </row>
    <row r="15" spans="1:15" ht="14.25" customHeight="1">
      <c r="A15" s="3"/>
      <c r="B15" s="22" t="s">
        <v>106</v>
      </c>
      <c r="C15" s="70">
        <v>13.56997</v>
      </c>
      <c r="D15" s="70">
        <v>16.528890000000001</v>
      </c>
      <c r="E15" s="70">
        <v>16.1934</v>
      </c>
      <c r="F15" s="70">
        <v>17.937628</v>
      </c>
      <c r="G15" s="70">
        <v>18.861075</v>
      </c>
      <c r="H15" s="70">
        <v>16.738969000000001</v>
      </c>
      <c r="I15" s="70">
        <v>12.319248</v>
      </c>
      <c r="J15" s="70">
        <v>11.522660999999999</v>
      </c>
      <c r="K15" s="70">
        <v>15.870775</v>
      </c>
      <c r="L15" s="9"/>
      <c r="M15" s="9"/>
      <c r="N15" s="11"/>
      <c r="O15" s="9">
        <f t="shared" si="0"/>
        <v>125.972646</v>
      </c>
    </row>
    <row r="16" spans="1:15" ht="14.25" customHeight="1">
      <c r="A16" s="3"/>
      <c r="B16" s="22" t="s">
        <v>107</v>
      </c>
      <c r="C16" s="70">
        <v>13.62562</v>
      </c>
      <c r="D16" s="70">
        <v>16.564219999999999</v>
      </c>
      <c r="E16" s="70">
        <v>16.1934</v>
      </c>
      <c r="F16" s="70">
        <v>17.573129999999999</v>
      </c>
      <c r="G16" s="70">
        <v>18.837752999999999</v>
      </c>
      <c r="H16" s="70">
        <v>16.725577999999999</v>
      </c>
      <c r="I16" s="70">
        <v>12.338483999999999</v>
      </c>
      <c r="J16" s="70">
        <v>9.1373250000000006</v>
      </c>
      <c r="K16" s="70">
        <v>3.39E-4</v>
      </c>
      <c r="L16" s="9"/>
      <c r="M16" s="9"/>
      <c r="N16" s="11"/>
      <c r="O16" s="9">
        <f t="shared" si="0"/>
        <v>107.37022899999999</v>
      </c>
    </row>
    <row r="17" spans="1:15" ht="14.25" customHeight="1">
      <c r="A17" s="3"/>
      <c r="B17" s="22" t="s">
        <v>311</v>
      </c>
      <c r="C17" s="70">
        <v>3.1323799999999999</v>
      </c>
      <c r="D17" s="70">
        <v>3.7815300000000001</v>
      </c>
      <c r="E17" s="70">
        <v>3.6553230000000001</v>
      </c>
      <c r="F17" s="70">
        <v>0.43699100000000002</v>
      </c>
      <c r="G17" s="70">
        <v>0</v>
      </c>
      <c r="H17" s="70">
        <v>4.3551460000000004</v>
      </c>
      <c r="I17" s="70">
        <v>11.659561999999999</v>
      </c>
      <c r="J17" s="70">
        <v>11.56277</v>
      </c>
      <c r="K17" s="70">
        <v>15.828836000000001</v>
      </c>
      <c r="L17" s="9"/>
      <c r="M17" s="9"/>
      <c r="N17" s="11"/>
      <c r="O17" s="9">
        <f t="shared" si="0"/>
        <v>51.280158</v>
      </c>
    </row>
    <row r="18" spans="1:15" ht="14.25" customHeight="1">
      <c r="A18" s="3"/>
      <c r="B18" s="14" t="s">
        <v>76</v>
      </c>
      <c r="C18" s="70">
        <v>-3.3424000000000002E-2</v>
      </c>
      <c r="D18" s="70">
        <v>-3.0412000000000002E-2</v>
      </c>
      <c r="E18" s="70">
        <v>-2.9410999999999999E-3</v>
      </c>
      <c r="F18" s="70">
        <v>-2.8743000000000001E-2</v>
      </c>
      <c r="G18" s="70">
        <v>-3.0082999999999999E-2</v>
      </c>
      <c r="H18" s="70">
        <v>-3.2101999999999999E-2</v>
      </c>
      <c r="I18" s="70">
        <v>-2.8250999999999998E-2</v>
      </c>
      <c r="J18" s="70">
        <v>-2.1176E-2</v>
      </c>
      <c r="K18" s="70">
        <v>-1.9E-2</v>
      </c>
      <c r="L18" s="9"/>
      <c r="M18" s="11"/>
      <c r="N18" s="11"/>
      <c r="O18" s="9">
        <f t="shared" si="0"/>
        <v>-0.19270809999999999</v>
      </c>
    </row>
    <row r="19" spans="1:15" ht="18.75">
      <c r="A19" s="3">
        <v>3</v>
      </c>
      <c r="B19" s="8" t="s">
        <v>22</v>
      </c>
      <c r="C19" s="70"/>
      <c r="D19" s="70"/>
      <c r="E19" s="71"/>
      <c r="F19" s="70"/>
      <c r="G19" s="70"/>
      <c r="H19" s="70"/>
      <c r="I19" s="70"/>
      <c r="J19" s="71"/>
      <c r="K19" s="70"/>
      <c r="L19" s="9"/>
      <c r="M19" s="9"/>
      <c r="N19" s="9"/>
      <c r="O19" s="9"/>
    </row>
    <row r="20" spans="1:15" ht="13.5" customHeight="1">
      <c r="A20" s="3"/>
      <c r="B20" s="22" t="s">
        <v>142</v>
      </c>
      <c r="C20" s="70">
        <v>9.6123100000000008</v>
      </c>
      <c r="D20" s="70">
        <v>10.650270000000001</v>
      </c>
      <c r="E20" s="70">
        <v>10.416867</v>
      </c>
      <c r="F20" s="70">
        <v>10.582303</v>
      </c>
      <c r="G20" s="70">
        <v>11.193223</v>
      </c>
      <c r="H20" s="70">
        <v>10.674203</v>
      </c>
      <c r="I20" s="70">
        <v>10.524906</v>
      </c>
      <c r="J20" s="70">
        <v>9.5073220000000003</v>
      </c>
      <c r="K20" s="70">
        <v>9.6367480000000008</v>
      </c>
      <c r="L20" s="9"/>
      <c r="M20" s="9"/>
      <c r="N20" s="11"/>
      <c r="O20" s="9">
        <f t="shared" si="0"/>
        <v>83.185841999999994</v>
      </c>
    </row>
    <row r="21" spans="1:15" ht="13.5" customHeight="1">
      <c r="A21" s="3"/>
      <c r="B21" s="22" t="s">
        <v>143</v>
      </c>
      <c r="C21" s="70">
        <v>9.7434799999999999</v>
      </c>
      <c r="D21" s="70">
        <v>10.907629999999999</v>
      </c>
      <c r="E21" s="70">
        <v>10.573261</v>
      </c>
      <c r="F21" s="70">
        <v>10.953072000000001</v>
      </c>
      <c r="G21" s="70">
        <v>11.355924999999999</v>
      </c>
      <c r="H21" s="70">
        <v>10.840705</v>
      </c>
      <c r="I21" s="70">
        <v>10.799859</v>
      </c>
      <c r="J21" s="70">
        <v>9.6251169999999995</v>
      </c>
      <c r="K21" s="70">
        <v>9.7857529999999997</v>
      </c>
      <c r="L21" s="9"/>
      <c r="M21" s="9"/>
      <c r="N21" s="11"/>
      <c r="O21" s="9">
        <f t="shared" si="0"/>
        <v>84.841322000000005</v>
      </c>
    </row>
    <row r="22" spans="1:15" ht="13.5" customHeight="1">
      <c r="A22" s="3"/>
      <c r="B22" s="23" t="s">
        <v>108</v>
      </c>
      <c r="C22" s="70">
        <v>10.96044</v>
      </c>
      <c r="D22" s="70">
        <v>12.263310000000001</v>
      </c>
      <c r="E22" s="70">
        <v>11.878861000000001</v>
      </c>
      <c r="F22" s="70">
        <v>12.330769999999999</v>
      </c>
      <c r="G22" s="70">
        <v>12.806186</v>
      </c>
      <c r="H22" s="70">
        <v>12.187897</v>
      </c>
      <c r="I22" s="70">
        <v>12.139422</v>
      </c>
      <c r="J22" s="70">
        <v>10.855600000000001</v>
      </c>
      <c r="K22" s="70">
        <v>11.008786000000001</v>
      </c>
      <c r="L22" s="9"/>
      <c r="M22" s="9"/>
      <c r="N22" s="11"/>
      <c r="O22" s="9">
        <f t="shared" si="0"/>
        <v>95.470832000000001</v>
      </c>
    </row>
    <row r="23" spans="1:15" ht="13.5" customHeight="1">
      <c r="A23" s="3"/>
      <c r="B23" s="14" t="s">
        <v>76</v>
      </c>
      <c r="C23" s="70">
        <v>-8.1799999999999998E-3</v>
      </c>
      <c r="D23" s="70">
        <v>-1.0189999999999999E-2</v>
      </c>
      <c r="E23" s="70">
        <v>-1.0234999999999999E-2</v>
      </c>
      <c r="F23" s="70">
        <v>-9.0849999999999993E-3</v>
      </c>
      <c r="G23" s="70">
        <v>-9.7000000000000003E-3</v>
      </c>
      <c r="H23" s="70">
        <v>-1.056E-2</v>
      </c>
      <c r="I23" s="70">
        <v>-1.0005E-2</v>
      </c>
      <c r="J23" s="70">
        <v>-8.3099999999999997E-3</v>
      </c>
      <c r="K23" s="70">
        <v>-7.3049999999999999E-3</v>
      </c>
      <c r="L23" s="9"/>
      <c r="M23" s="11"/>
      <c r="N23" s="11"/>
      <c r="O23" s="9">
        <f t="shared" si="0"/>
        <v>-7.5389999999999999E-2</v>
      </c>
    </row>
    <row r="24" spans="1:15" ht="18.75">
      <c r="A24" s="3">
        <v>4</v>
      </c>
      <c r="B24" s="8" t="s">
        <v>23</v>
      </c>
      <c r="C24" s="70"/>
      <c r="D24" s="70"/>
      <c r="E24" s="70"/>
      <c r="F24" s="70"/>
      <c r="G24" s="70"/>
      <c r="H24" s="70"/>
      <c r="I24" s="70"/>
      <c r="J24" s="70"/>
      <c r="K24" s="70"/>
      <c r="L24" s="9"/>
      <c r="M24" s="9"/>
      <c r="N24" s="9"/>
      <c r="O24" s="9"/>
    </row>
    <row r="25" spans="1:15" ht="16.5" customHeight="1">
      <c r="A25" s="3"/>
      <c r="B25" s="22" t="s">
        <v>159</v>
      </c>
      <c r="C25" s="70">
        <v>1.92204</v>
      </c>
      <c r="D25" s="70">
        <v>1.3417300000000001</v>
      </c>
      <c r="E25" s="70">
        <v>1.2680199999999999</v>
      </c>
      <c r="F25" s="70">
        <v>1.19757</v>
      </c>
      <c r="G25" s="70">
        <v>1.2173590000000001</v>
      </c>
      <c r="H25" s="70">
        <v>1.2607889999999999</v>
      </c>
      <c r="I25" s="70">
        <v>1.300997</v>
      </c>
      <c r="J25" s="70">
        <v>1.016316</v>
      </c>
      <c r="K25" s="70">
        <v>0.77579399999999998</v>
      </c>
      <c r="L25" s="9"/>
      <c r="M25" s="9"/>
      <c r="N25" s="11"/>
      <c r="O25" s="9">
        <f t="shared" si="0"/>
        <v>9.3785749999999997</v>
      </c>
    </row>
    <row r="26" spans="1:15" ht="16.5" customHeight="1">
      <c r="A26" s="3">
        <v>5</v>
      </c>
      <c r="B26" s="20" t="s">
        <v>81</v>
      </c>
      <c r="C26" s="70"/>
      <c r="D26" s="70"/>
      <c r="E26" s="70"/>
      <c r="F26" s="70"/>
      <c r="G26" s="70"/>
      <c r="H26" s="70"/>
      <c r="I26" s="70"/>
      <c r="J26" s="70"/>
      <c r="K26" s="70"/>
      <c r="L26" s="9"/>
      <c r="M26" s="11"/>
      <c r="N26" s="11"/>
      <c r="O26" s="9"/>
    </row>
    <row r="27" spans="1:15" ht="16.5" customHeight="1">
      <c r="A27" s="3"/>
      <c r="B27" s="23" t="s">
        <v>153</v>
      </c>
      <c r="C27" s="70">
        <v>4.0036849999999999</v>
      </c>
      <c r="D27" s="70">
        <v>4.4047099999999997</v>
      </c>
      <c r="E27" s="70">
        <v>4.3219370000000001</v>
      </c>
      <c r="F27" s="70">
        <v>4.8705679999999996</v>
      </c>
      <c r="G27" s="70">
        <v>4.5535680000000003</v>
      </c>
      <c r="H27" s="70">
        <v>4.366517</v>
      </c>
      <c r="I27" s="70">
        <v>5.0529479999999998</v>
      </c>
      <c r="J27" s="70">
        <v>3.9552649999999998</v>
      </c>
      <c r="K27" s="70">
        <v>4.1453360000000004</v>
      </c>
      <c r="L27" s="9"/>
      <c r="M27" s="11"/>
      <c r="N27" s="11"/>
      <c r="O27" s="9">
        <f t="shared" si="0"/>
        <v>35.670849000000004</v>
      </c>
    </row>
    <row r="28" spans="1:15" ht="15">
      <c r="A28" s="3"/>
      <c r="B28" s="23" t="s">
        <v>154</v>
      </c>
      <c r="C28" s="70">
        <v>4.0042840000000002</v>
      </c>
      <c r="D28" s="70">
        <v>4.4112</v>
      </c>
      <c r="E28" s="70">
        <v>4.3242450000000003</v>
      </c>
      <c r="F28" s="70">
        <v>4.8761419999999998</v>
      </c>
      <c r="G28" s="70">
        <v>4.5579070000000002</v>
      </c>
      <c r="H28" s="70">
        <v>4.3687589999999998</v>
      </c>
      <c r="I28" s="70">
        <v>5.0594530000000004</v>
      </c>
      <c r="J28" s="70">
        <v>3.9533040000000002</v>
      </c>
      <c r="K28" s="70">
        <v>4.1430170000000004</v>
      </c>
      <c r="L28" s="9"/>
      <c r="M28" s="9"/>
      <c r="N28" s="9"/>
      <c r="O28" s="9">
        <f t="shared" si="0"/>
        <v>35.694027000000006</v>
      </c>
    </row>
    <row r="29" spans="1:15" ht="15">
      <c r="A29" s="3"/>
      <c r="B29" s="9" t="s">
        <v>76</v>
      </c>
      <c r="C29" s="70">
        <v>-3.3059999999999999E-3</v>
      </c>
      <c r="D29" s="70">
        <v>-3.8670000000000002E-3</v>
      </c>
      <c r="E29" s="70">
        <v>-3.8409999999999998E-3</v>
      </c>
      <c r="F29" s="70">
        <v>-3.607E-3</v>
      </c>
      <c r="G29" s="70">
        <v>-4.0330000000000001E-3</v>
      </c>
      <c r="H29" s="70">
        <v>-3.7230000000000002E-3</v>
      </c>
      <c r="I29" s="70">
        <v>-3.4450000000000001E-3</v>
      </c>
      <c r="J29" s="70">
        <v>-3.0860000000000002E-3</v>
      </c>
      <c r="K29" s="70">
        <v>-3.156E-3</v>
      </c>
      <c r="L29" s="9"/>
      <c r="M29" s="9"/>
      <c r="N29" s="9"/>
      <c r="O29" s="9">
        <f t="shared" si="0"/>
        <v>-2.8757999999999999E-2</v>
      </c>
    </row>
    <row r="30" spans="1:15" ht="15" customHeight="1">
      <c r="A30" s="3">
        <v>6</v>
      </c>
      <c r="B30" s="8" t="s">
        <v>24</v>
      </c>
      <c r="C30" s="70"/>
      <c r="D30" s="70"/>
      <c r="E30" s="71"/>
      <c r="F30" s="70"/>
      <c r="G30" s="70"/>
      <c r="H30" s="70"/>
      <c r="I30" s="70"/>
      <c r="J30" s="71"/>
      <c r="K30" s="70"/>
      <c r="L30" s="9"/>
      <c r="M30" s="9"/>
      <c r="N30" s="11"/>
      <c r="O30" s="9"/>
    </row>
    <row r="31" spans="1:15" ht="15" customHeight="1">
      <c r="A31" s="3"/>
      <c r="B31" s="23" t="s">
        <v>162</v>
      </c>
      <c r="C31" s="70">
        <v>1.3228800000000001</v>
      </c>
      <c r="D31" s="70">
        <v>1.4182600000000001</v>
      </c>
      <c r="E31" s="70">
        <v>1.442769</v>
      </c>
      <c r="F31" s="70">
        <v>1.3535360000000001</v>
      </c>
      <c r="G31" s="70">
        <v>1.2571699999999999</v>
      </c>
      <c r="H31" s="70">
        <v>1.4795799999999999</v>
      </c>
      <c r="I31" s="70">
        <v>1.785798</v>
      </c>
      <c r="J31" s="70">
        <v>1.6521969999999999</v>
      </c>
      <c r="K31" s="70">
        <v>1.7148110000000001</v>
      </c>
      <c r="L31" s="9"/>
      <c r="M31" s="9"/>
      <c r="N31" s="11"/>
      <c r="O31" s="9">
        <f t="shared" si="0"/>
        <v>12.104120999999999</v>
      </c>
    </row>
    <row r="32" spans="1:15" ht="15" customHeight="1">
      <c r="A32" s="3"/>
      <c r="B32" s="23" t="s">
        <v>163</v>
      </c>
      <c r="C32" s="70">
        <v>0.64324499999999996</v>
      </c>
      <c r="D32" s="70">
        <v>0.72399000000000002</v>
      </c>
      <c r="E32" s="70">
        <v>0.70788300000000004</v>
      </c>
      <c r="F32" s="70">
        <v>0.77438700000000005</v>
      </c>
      <c r="G32" s="70">
        <v>0.693303</v>
      </c>
      <c r="H32" s="70">
        <v>0.59607699999999997</v>
      </c>
      <c r="I32" s="70">
        <v>0.86066100000000001</v>
      </c>
      <c r="J32" s="70">
        <v>0.82986899999999997</v>
      </c>
      <c r="K32" s="70">
        <v>0.78709499999999999</v>
      </c>
      <c r="L32" s="9"/>
      <c r="M32" s="9"/>
      <c r="N32" s="11"/>
      <c r="O32" s="9">
        <f t="shared" si="0"/>
        <v>5.9732650000000005</v>
      </c>
    </row>
    <row r="33" spans="1:15" ht="15" customHeight="1">
      <c r="A33" s="3"/>
      <c r="B33" s="22" t="s">
        <v>161</v>
      </c>
      <c r="C33" s="70">
        <v>5.3816600000000001</v>
      </c>
      <c r="D33" s="70">
        <v>9.0277999999999992</v>
      </c>
      <c r="E33" s="70">
        <v>1.619691</v>
      </c>
      <c r="F33" s="70">
        <v>2.726963</v>
      </c>
      <c r="G33" s="70">
        <v>3.8365969999999998</v>
      </c>
      <c r="H33" s="70">
        <v>3.0982029999999998</v>
      </c>
      <c r="I33" s="70">
        <v>1.515938</v>
      </c>
      <c r="J33" s="70">
        <v>1.564289</v>
      </c>
      <c r="K33" s="70">
        <v>2.356455</v>
      </c>
      <c r="L33" s="9"/>
      <c r="M33" s="9"/>
      <c r="N33" s="11"/>
      <c r="O33" s="9">
        <f t="shared" si="0"/>
        <v>25.745935999999993</v>
      </c>
    </row>
    <row r="34" spans="1:15" ht="15" customHeight="1">
      <c r="A34" s="3"/>
      <c r="B34" s="22" t="s">
        <v>160</v>
      </c>
      <c r="C34" s="70">
        <v>3.6692999999999998</v>
      </c>
      <c r="D34" s="70">
        <v>3.8736799999999998</v>
      </c>
      <c r="E34" s="70">
        <v>3.448172</v>
      </c>
      <c r="F34" s="70">
        <v>3.74282</v>
      </c>
      <c r="G34" s="70">
        <v>4.017544</v>
      </c>
      <c r="H34" s="70">
        <v>3.8029449999999998</v>
      </c>
      <c r="I34" s="70">
        <v>3.987317</v>
      </c>
      <c r="J34" s="70">
        <v>3.9326750000000001</v>
      </c>
      <c r="K34" s="70">
        <v>3.65665</v>
      </c>
      <c r="L34" s="9"/>
      <c r="M34" s="11"/>
      <c r="N34" s="11"/>
      <c r="O34" s="9">
        <f t="shared" si="0"/>
        <v>30.461803</v>
      </c>
    </row>
    <row r="35" spans="1:15" ht="15">
      <c r="A35" s="3"/>
      <c r="B35" s="22" t="s">
        <v>106</v>
      </c>
      <c r="C35" s="70">
        <v>12.05602</v>
      </c>
      <c r="D35" s="70">
        <v>13.240930000000001</v>
      </c>
      <c r="E35" s="70">
        <v>12.940936000000001</v>
      </c>
      <c r="F35" s="70">
        <v>13.693294</v>
      </c>
      <c r="G35" s="70">
        <v>14.279173</v>
      </c>
      <c r="H35" s="70">
        <v>14.386416000000001</v>
      </c>
      <c r="I35" s="70">
        <v>13.776094000000001</v>
      </c>
      <c r="J35" s="70">
        <v>11.956211</v>
      </c>
      <c r="K35" s="70">
        <v>17.769076999999999</v>
      </c>
      <c r="L35" s="9"/>
      <c r="M35" s="9"/>
      <c r="N35" s="9"/>
      <c r="O35" s="9">
        <f t="shared" si="0"/>
        <v>112.042131</v>
      </c>
    </row>
    <row r="36" spans="1:15" ht="12.75" customHeight="1">
      <c r="A36" s="3"/>
      <c r="B36" s="22" t="s">
        <v>107</v>
      </c>
      <c r="C36" s="70">
        <v>11.90645</v>
      </c>
      <c r="D36" s="70">
        <v>13.047779999999999</v>
      </c>
      <c r="E36" s="70">
        <v>12.748809</v>
      </c>
      <c r="F36" s="70">
        <v>13.361139</v>
      </c>
      <c r="G36" s="70">
        <v>14.214969999999999</v>
      </c>
      <c r="H36" s="70">
        <v>14.216647999999999</v>
      </c>
      <c r="I36" s="70">
        <v>13.556288</v>
      </c>
      <c r="J36" s="70">
        <v>11.387494999999999</v>
      </c>
      <c r="K36" s="70">
        <v>0</v>
      </c>
      <c r="L36" s="9"/>
      <c r="M36" s="9"/>
      <c r="N36" s="11"/>
      <c r="O36" s="9">
        <f t="shared" si="0"/>
        <v>92.533129000000002</v>
      </c>
    </row>
    <row r="37" spans="1:15" ht="12.75" customHeight="1">
      <c r="A37" s="3"/>
      <c r="B37" s="23" t="s">
        <v>108</v>
      </c>
      <c r="C37" s="70">
        <v>11.497014999999999</v>
      </c>
      <c r="D37" s="70">
        <v>13.279870000000001</v>
      </c>
      <c r="E37" s="70">
        <v>13.278064000000001</v>
      </c>
      <c r="F37" s="70">
        <v>12.797731000000001</v>
      </c>
      <c r="G37" s="70">
        <v>14.389666</v>
      </c>
      <c r="H37" s="70">
        <v>14.353391999999999</v>
      </c>
      <c r="I37" s="70">
        <v>13.848102000000001</v>
      </c>
      <c r="J37" s="70">
        <v>12.024302</v>
      </c>
      <c r="K37" s="70">
        <v>17.905737999999999</v>
      </c>
      <c r="L37" s="9"/>
      <c r="M37" s="9"/>
      <c r="N37" s="11"/>
      <c r="O37" s="9">
        <f t="shared" si="0"/>
        <v>111.87686500000001</v>
      </c>
    </row>
    <row r="38" spans="1:15" ht="15">
      <c r="A38" s="9"/>
      <c r="B38" s="14" t="s">
        <v>76</v>
      </c>
      <c r="C38" s="70">
        <v>-2.97E-3</v>
      </c>
      <c r="D38" s="70">
        <v>-3.5100000000000001E-3</v>
      </c>
      <c r="E38" s="70">
        <v>-1.83E-3</v>
      </c>
      <c r="F38" s="70">
        <v>-5.9100000000000003E-3</v>
      </c>
      <c r="G38" s="70">
        <v>-4.1099999999999999E-3</v>
      </c>
      <c r="H38" s="70">
        <v>-3.8300000000000001E-3</v>
      </c>
      <c r="I38" s="70">
        <v>-3.7000000000000002E-3</v>
      </c>
      <c r="J38" s="70">
        <v>-3.29E-3</v>
      </c>
      <c r="K38" s="70">
        <v>-3.63E-3</v>
      </c>
      <c r="L38" s="9"/>
      <c r="M38" s="9"/>
      <c r="N38" s="9"/>
      <c r="O38" s="9">
        <f t="shared" si="0"/>
        <v>-2.9810000000000003E-2</v>
      </c>
    </row>
    <row r="39" spans="1:15" ht="15" customHeight="1">
      <c r="A39" s="3">
        <v>7</v>
      </c>
      <c r="B39" s="8" t="s">
        <v>25</v>
      </c>
      <c r="C39" s="70"/>
      <c r="D39" s="70"/>
      <c r="E39" s="70"/>
      <c r="F39" s="70"/>
      <c r="G39" s="70"/>
      <c r="H39" s="70"/>
      <c r="I39" s="70"/>
      <c r="J39" s="70"/>
      <c r="K39" s="70"/>
      <c r="L39" s="9"/>
      <c r="M39" s="9"/>
      <c r="N39" s="11"/>
      <c r="O39" s="9"/>
    </row>
    <row r="40" spans="1:15" ht="15" customHeight="1">
      <c r="A40" s="3"/>
      <c r="B40" s="22" t="s">
        <v>166</v>
      </c>
      <c r="C40" s="70">
        <v>4.29087</v>
      </c>
      <c r="D40" s="70">
        <v>4.1150399999999996</v>
      </c>
      <c r="E40" s="70">
        <v>3.2475839999999998</v>
      </c>
      <c r="F40" s="70">
        <v>4.3319429999999999</v>
      </c>
      <c r="G40" s="70">
        <v>2.8883350000000001</v>
      </c>
      <c r="H40" s="70">
        <v>4.6536059999999999</v>
      </c>
      <c r="I40" s="70">
        <v>3.7193399999999999</v>
      </c>
      <c r="J40" s="70">
        <v>4.0850429999999998</v>
      </c>
      <c r="K40" s="70">
        <v>3.8656220000000001</v>
      </c>
      <c r="L40" s="9"/>
      <c r="M40" s="9"/>
      <c r="N40" s="11"/>
      <c r="O40" s="9">
        <f t="shared" si="0"/>
        <v>30.906512999999997</v>
      </c>
    </row>
    <row r="41" spans="1:15" ht="15" customHeight="1">
      <c r="A41" s="3"/>
      <c r="B41" s="22" t="s">
        <v>164</v>
      </c>
      <c r="C41" s="70">
        <v>0.38385000000000002</v>
      </c>
      <c r="D41" s="70">
        <v>1.6791</v>
      </c>
      <c r="E41" s="70">
        <v>1.7771330000000001</v>
      </c>
      <c r="F41" s="70">
        <v>1.360107</v>
      </c>
      <c r="G41" s="70">
        <v>0</v>
      </c>
      <c r="H41" s="70">
        <v>0</v>
      </c>
      <c r="I41" s="70">
        <v>0</v>
      </c>
      <c r="J41" s="70">
        <v>0</v>
      </c>
      <c r="K41" s="70">
        <v>0</v>
      </c>
      <c r="L41" s="9"/>
      <c r="M41" s="9"/>
      <c r="N41" s="11"/>
      <c r="O41" s="9">
        <f t="shared" si="0"/>
        <v>4.8163400000000003</v>
      </c>
    </row>
    <row r="42" spans="1:15" ht="15" customHeight="1">
      <c r="A42" s="3"/>
      <c r="B42" s="22" t="s">
        <v>165</v>
      </c>
      <c r="C42" s="70">
        <v>0.93762000000000001</v>
      </c>
      <c r="D42" s="70">
        <v>1.3699999999999999E-3</v>
      </c>
      <c r="E42" s="70">
        <v>1.3439999999999999E-3</v>
      </c>
      <c r="F42" s="70">
        <v>0.44963599999999998</v>
      </c>
      <c r="G42" s="70">
        <v>1.708304</v>
      </c>
      <c r="H42" s="70">
        <v>1.660568</v>
      </c>
      <c r="I42" s="70">
        <v>1.737411</v>
      </c>
      <c r="J42" s="70">
        <v>1.272478</v>
      </c>
      <c r="K42" s="70">
        <v>1.2620290000000001</v>
      </c>
      <c r="L42" s="9"/>
      <c r="M42" s="9"/>
      <c r="N42" s="11"/>
      <c r="O42" s="9">
        <f t="shared" si="0"/>
        <v>8.09314</v>
      </c>
    </row>
    <row r="43" spans="1:15" ht="15" customHeight="1">
      <c r="A43" s="3">
        <v>8</v>
      </c>
      <c r="B43" s="8" t="s">
        <v>280</v>
      </c>
      <c r="C43" s="70"/>
      <c r="D43" s="70"/>
      <c r="E43" s="70"/>
      <c r="F43" s="70"/>
      <c r="G43" s="70"/>
      <c r="H43" s="70"/>
      <c r="I43" s="70"/>
      <c r="J43" s="70"/>
      <c r="K43" s="70"/>
      <c r="L43" s="9"/>
      <c r="M43" s="9"/>
      <c r="N43" s="11"/>
      <c r="O43" s="9"/>
    </row>
    <row r="44" spans="1:15" ht="15" customHeight="1">
      <c r="A44" s="3"/>
      <c r="B44" s="22" t="s">
        <v>321</v>
      </c>
      <c r="C44" s="70">
        <v>0.23009499999999999</v>
      </c>
      <c r="D44" s="70">
        <v>0.17129</v>
      </c>
      <c r="E44" s="70">
        <v>0.18395500000000001</v>
      </c>
      <c r="F44" s="70">
        <v>0.203289</v>
      </c>
      <c r="G44" s="70">
        <v>0.19236600000000001</v>
      </c>
      <c r="H44" s="70">
        <v>0.23300000000000001</v>
      </c>
      <c r="I44" s="70">
        <v>0.18468899999999999</v>
      </c>
      <c r="J44" s="70">
        <v>0.17783399999999999</v>
      </c>
      <c r="K44" s="70">
        <v>0.15890799999999999</v>
      </c>
      <c r="L44" s="9"/>
      <c r="M44" s="9"/>
      <c r="N44" s="11"/>
      <c r="O44" s="9">
        <f t="shared" si="0"/>
        <v>1.5053310000000002</v>
      </c>
    </row>
    <row r="45" spans="1:15" ht="15" customHeight="1">
      <c r="A45" s="3"/>
      <c r="B45" s="22" t="s">
        <v>322</v>
      </c>
      <c r="C45" s="70">
        <v>0.59699999999999998</v>
      </c>
      <c r="D45" s="70">
        <v>1.3563400000000001</v>
      </c>
      <c r="E45" s="70">
        <v>1.3343309999999999</v>
      </c>
      <c r="F45" s="70">
        <v>1.614778</v>
      </c>
      <c r="G45" s="70">
        <v>1.4667479999999999</v>
      </c>
      <c r="H45" s="70">
        <v>1.429486</v>
      </c>
      <c r="I45" s="70">
        <v>1.576873</v>
      </c>
      <c r="J45" s="70">
        <v>1.389545</v>
      </c>
      <c r="K45" s="70">
        <v>1.557569</v>
      </c>
      <c r="L45" s="9"/>
      <c r="M45" s="9"/>
      <c r="N45" s="11"/>
      <c r="O45" s="9">
        <f t="shared" si="0"/>
        <v>11.725670000000001</v>
      </c>
    </row>
    <row r="46" spans="1:15" ht="15" customHeight="1">
      <c r="A46" s="3">
        <v>9</v>
      </c>
      <c r="B46" s="8" t="s">
        <v>69</v>
      </c>
      <c r="C46" s="70"/>
      <c r="D46" s="70"/>
      <c r="E46" s="70"/>
      <c r="F46" s="70"/>
      <c r="G46" s="70"/>
      <c r="H46" s="70"/>
      <c r="I46" s="70"/>
      <c r="J46" s="70"/>
      <c r="K46" s="70"/>
      <c r="L46" s="9"/>
      <c r="M46" s="9"/>
      <c r="N46" s="11"/>
      <c r="O46" s="9"/>
    </row>
    <row r="47" spans="1:15" ht="15" customHeight="1">
      <c r="A47" s="3"/>
      <c r="B47" s="22" t="s">
        <v>113</v>
      </c>
      <c r="C47" s="70">
        <v>-5.3388600000000004</v>
      </c>
      <c r="D47" s="70">
        <v>-5.7901899999999999</v>
      </c>
      <c r="E47" s="70">
        <v>-5.7103640000000002</v>
      </c>
      <c r="F47" s="70">
        <v>-5.7454640000000001</v>
      </c>
      <c r="G47" s="70">
        <v>-6.2187729999999997</v>
      </c>
      <c r="H47" s="70">
        <v>-6.1729539999999998</v>
      </c>
      <c r="I47" s="70">
        <v>-6.040629</v>
      </c>
      <c r="J47" s="70">
        <v>-5.295712</v>
      </c>
      <c r="K47" s="70">
        <v>-5.6642780000000004</v>
      </c>
      <c r="L47" s="9"/>
      <c r="M47" s="9"/>
      <c r="N47" s="11"/>
      <c r="O47" s="9">
        <f t="shared" si="0"/>
        <v>-46.638364000000003</v>
      </c>
    </row>
    <row r="48" spans="1:15" ht="15" customHeight="1">
      <c r="A48" s="3"/>
      <c r="B48" s="22" t="s">
        <v>96</v>
      </c>
      <c r="C48" s="70">
        <v>6.4168700000000003</v>
      </c>
      <c r="D48" s="70">
        <v>7.1088100000000001</v>
      </c>
      <c r="E48" s="70">
        <v>6.5681940000000001</v>
      </c>
      <c r="F48" s="70">
        <v>7.0520969999999998</v>
      </c>
      <c r="G48" s="70">
        <v>7.5254789999999998</v>
      </c>
      <c r="H48" s="70">
        <v>7.5571869999999999</v>
      </c>
      <c r="I48" s="70">
        <v>7.5516360000000002</v>
      </c>
      <c r="J48" s="70">
        <v>6.4123970000000003</v>
      </c>
      <c r="K48" s="70">
        <v>7.155926</v>
      </c>
      <c r="L48" s="9"/>
      <c r="M48" s="9"/>
      <c r="N48" s="11"/>
      <c r="O48" s="9">
        <f t="shared" si="0"/>
        <v>56.931726000000005</v>
      </c>
    </row>
    <row r="49" spans="1:15" ht="15" customHeight="1">
      <c r="A49" s="3"/>
      <c r="B49" s="22" t="s">
        <v>97</v>
      </c>
      <c r="C49" s="70">
        <v>6.3145600000000002</v>
      </c>
      <c r="D49" s="70">
        <v>6.7676100000000003</v>
      </c>
      <c r="E49" s="70">
        <v>6.5001259999999998</v>
      </c>
      <c r="F49" s="70">
        <v>6.9337780000000002</v>
      </c>
      <c r="G49" s="70">
        <v>7.4322290000000004</v>
      </c>
      <c r="H49" s="70">
        <v>7.4164060000000003</v>
      </c>
      <c r="I49" s="70">
        <v>7.4310539999999996</v>
      </c>
      <c r="J49" s="70">
        <v>6.3906780000000003</v>
      </c>
      <c r="K49" s="70">
        <v>6.9746259999999998</v>
      </c>
      <c r="L49" s="9"/>
      <c r="M49" s="9"/>
      <c r="N49" s="11"/>
      <c r="O49" s="9">
        <f t="shared" si="0"/>
        <v>55.846506999999995</v>
      </c>
    </row>
    <row r="50" spans="1:15" ht="15" customHeight="1">
      <c r="A50" s="3"/>
      <c r="B50" s="9" t="s">
        <v>76</v>
      </c>
      <c r="C50" s="70">
        <v>-1.0659999999999999E-2</v>
      </c>
      <c r="D50" s="70">
        <v>-1.2071999999999999E-2</v>
      </c>
      <c r="E50" s="70">
        <v>-1.1188E-2</v>
      </c>
      <c r="F50" s="70">
        <v>-8.6040000000000005E-3</v>
      </c>
      <c r="G50" s="70">
        <v>-9.5720000000000006E-3</v>
      </c>
      <c r="H50" s="70">
        <v>-9.044E-3</v>
      </c>
      <c r="I50" s="70">
        <v>-8.3920000000000002E-3</v>
      </c>
      <c r="J50" s="70">
        <v>-6.4879999999999998E-3</v>
      </c>
      <c r="K50" s="70">
        <v>-6.0959999999999999E-3</v>
      </c>
      <c r="L50" s="9"/>
      <c r="M50" s="9"/>
      <c r="N50" s="11"/>
      <c r="O50" s="9">
        <f t="shared" si="0"/>
        <v>-7.1455999999999992E-2</v>
      </c>
    </row>
    <row r="51" spans="1:15" ht="15" customHeight="1">
      <c r="A51" s="3">
        <v>10</v>
      </c>
      <c r="B51" s="8" t="s">
        <v>26</v>
      </c>
      <c r="C51" s="70"/>
      <c r="D51" s="70"/>
      <c r="E51" s="70"/>
      <c r="F51" s="70"/>
      <c r="G51" s="70"/>
      <c r="H51" s="70"/>
      <c r="I51" s="70"/>
      <c r="J51" s="70"/>
      <c r="K51" s="70"/>
      <c r="L51" s="9"/>
      <c r="M51" s="9"/>
      <c r="N51" s="11"/>
      <c r="O51" s="9"/>
    </row>
    <row r="52" spans="1:15" ht="15">
      <c r="A52" s="3"/>
      <c r="B52" s="22" t="s">
        <v>167</v>
      </c>
      <c r="C52" s="70">
        <v>5.4936600000000002</v>
      </c>
      <c r="D52" s="70">
        <v>6.2176200000000001</v>
      </c>
      <c r="E52" s="70">
        <v>5.5696529999999997</v>
      </c>
      <c r="F52" s="70">
        <v>5.3630589999999998</v>
      </c>
      <c r="G52" s="70">
        <v>5.8364200000000004</v>
      </c>
      <c r="H52" s="70">
        <v>5.5426440000000001</v>
      </c>
      <c r="I52" s="70">
        <v>6.2009439999999998</v>
      </c>
      <c r="J52" s="70">
        <v>5.6932840000000002</v>
      </c>
      <c r="K52" s="70">
        <v>5.5946470000000001</v>
      </c>
      <c r="L52" s="9"/>
      <c r="M52" s="9"/>
      <c r="N52" s="9"/>
      <c r="O52" s="9">
        <f t="shared" si="0"/>
        <v>46.018270999999999</v>
      </c>
    </row>
    <row r="53" spans="1:15" ht="15" customHeight="1">
      <c r="A53" s="3"/>
      <c r="B53" s="22" t="s">
        <v>82</v>
      </c>
      <c r="C53" s="70">
        <v>1.0808E-2</v>
      </c>
      <c r="D53" s="70">
        <v>1.0499999999999999E-3</v>
      </c>
      <c r="E53" s="70">
        <v>5.53E-4</v>
      </c>
      <c r="F53" s="70">
        <v>4.2700000000000002E-4</v>
      </c>
      <c r="G53" s="70">
        <v>6.4999999999999997E-4</v>
      </c>
      <c r="H53" s="70">
        <v>1.35117</v>
      </c>
      <c r="I53" s="70">
        <v>2.206788</v>
      </c>
      <c r="J53" s="70">
        <v>2.1268560000000001</v>
      </c>
      <c r="K53" s="70">
        <v>1.2121109999999999</v>
      </c>
      <c r="L53" s="9"/>
      <c r="M53" s="9"/>
      <c r="N53" s="11"/>
      <c r="O53" s="9">
        <f t="shared" si="0"/>
        <v>6.8996050000000002</v>
      </c>
    </row>
    <row r="54" spans="1:15" ht="15" customHeight="1">
      <c r="A54" s="3"/>
      <c r="B54" s="22" t="s">
        <v>282</v>
      </c>
      <c r="C54" s="70">
        <v>4.4464999999999998E-2</v>
      </c>
      <c r="D54" s="70">
        <v>0.11668000000000001</v>
      </c>
      <c r="E54" s="70">
        <v>3.6915999999999997E-2</v>
      </c>
      <c r="F54" s="70">
        <v>6.5271999999999997E-2</v>
      </c>
      <c r="G54" s="70">
        <v>4.1359E-2</v>
      </c>
      <c r="H54" s="70">
        <v>2.6190999999999999E-2</v>
      </c>
      <c r="I54" s="70">
        <v>5.6439999999999997E-3</v>
      </c>
      <c r="J54" s="70">
        <v>2.6738000000000001E-2</v>
      </c>
      <c r="K54" s="70">
        <v>6.1509000000000001E-2</v>
      </c>
      <c r="L54" s="9"/>
      <c r="M54" s="9"/>
      <c r="N54" s="11"/>
      <c r="O54" s="9">
        <f t="shared" si="0"/>
        <v>0.38030899999999995</v>
      </c>
    </row>
    <row r="55" spans="1:15" ht="15" customHeight="1">
      <c r="A55" s="3"/>
      <c r="B55" s="22" t="s">
        <v>168</v>
      </c>
      <c r="C55" s="70">
        <v>14.963520000000001</v>
      </c>
      <c r="D55" s="70">
        <v>15.76821</v>
      </c>
      <c r="E55" s="70">
        <v>13.610602</v>
      </c>
      <c r="F55" s="70">
        <v>15.888641</v>
      </c>
      <c r="G55" s="70">
        <v>16.04233</v>
      </c>
      <c r="H55" s="70">
        <v>13.798361</v>
      </c>
      <c r="I55" s="70">
        <v>14.504155000000001</v>
      </c>
      <c r="J55" s="70">
        <v>14.097217000000001</v>
      </c>
      <c r="K55" s="70">
        <v>15.761950000000001</v>
      </c>
      <c r="L55" s="11"/>
      <c r="M55" s="11"/>
      <c r="N55" s="11"/>
      <c r="O55" s="9">
        <f t="shared" si="0"/>
        <v>119.47146600000001</v>
      </c>
    </row>
    <row r="56" spans="1:15" ht="15" customHeight="1">
      <c r="A56" s="3"/>
      <c r="B56" s="22" t="s">
        <v>169</v>
      </c>
      <c r="C56" s="70">
        <v>10.661289999999999</v>
      </c>
      <c r="D56" s="70">
        <v>10.61675</v>
      </c>
      <c r="E56" s="70">
        <v>10.172439000000001</v>
      </c>
      <c r="F56" s="70">
        <v>10.633393999999999</v>
      </c>
      <c r="G56" s="70">
        <v>11.891389</v>
      </c>
      <c r="H56" s="70">
        <v>11.548361</v>
      </c>
      <c r="I56" s="70">
        <v>11.401505</v>
      </c>
      <c r="J56" s="70">
        <v>11.237825000000001</v>
      </c>
      <c r="K56" s="70">
        <v>12.293900000000001</v>
      </c>
      <c r="L56" s="11"/>
      <c r="M56" s="11"/>
      <c r="N56" s="11"/>
      <c r="O56" s="9">
        <f t="shared" si="0"/>
        <v>89.795562999999987</v>
      </c>
    </row>
    <row r="57" spans="1:15" ht="18.75">
      <c r="A57" s="3">
        <v>11</v>
      </c>
      <c r="B57" s="8" t="s">
        <v>74</v>
      </c>
      <c r="C57" s="70"/>
      <c r="D57" s="70"/>
      <c r="E57" s="71"/>
      <c r="F57" s="70"/>
      <c r="G57" s="70"/>
      <c r="H57" s="70"/>
      <c r="I57" s="70"/>
      <c r="J57" s="71"/>
      <c r="K57" s="70"/>
      <c r="L57" s="9"/>
      <c r="M57" s="9"/>
      <c r="N57" s="9"/>
      <c r="O57" s="9"/>
    </row>
    <row r="58" spans="1:15" ht="15">
      <c r="A58" s="9"/>
      <c r="B58" s="22" t="s">
        <v>283</v>
      </c>
      <c r="C58" s="70">
        <v>0.77539999999999998</v>
      </c>
      <c r="D58" s="70">
        <v>0.82991999999999999</v>
      </c>
      <c r="E58" s="70">
        <v>0.872923</v>
      </c>
      <c r="F58" s="70">
        <v>0.80982500000000002</v>
      </c>
      <c r="G58" s="70">
        <v>0.79074100000000003</v>
      </c>
      <c r="H58" s="70">
        <v>0.80833299999999997</v>
      </c>
      <c r="I58" s="70">
        <v>0.37026999999999999</v>
      </c>
      <c r="J58" s="70">
        <v>0.63588100000000003</v>
      </c>
      <c r="K58" s="70">
        <v>1.089877</v>
      </c>
      <c r="L58" s="9"/>
      <c r="M58" s="9"/>
      <c r="N58" s="9"/>
      <c r="O58" s="9">
        <f t="shared" si="0"/>
        <v>6.20777</v>
      </c>
    </row>
    <row r="59" spans="1:15" ht="15">
      <c r="A59" s="9"/>
      <c r="B59" s="22" t="s">
        <v>298</v>
      </c>
      <c r="C59" s="70">
        <v>0.12438</v>
      </c>
      <c r="D59" s="70">
        <v>0.21890999999999999</v>
      </c>
      <c r="E59" s="70">
        <v>0.35535899999999998</v>
      </c>
      <c r="F59" s="70">
        <v>0.21010200000000001</v>
      </c>
      <c r="G59" s="70">
        <v>0.17267199999999999</v>
      </c>
      <c r="H59" s="70">
        <v>0.54119499999999998</v>
      </c>
      <c r="I59" s="70">
        <v>0.10043000000000001</v>
      </c>
      <c r="J59" s="70">
        <v>0.13781299999999999</v>
      </c>
      <c r="K59" s="70">
        <v>0.35330499999999998</v>
      </c>
      <c r="L59" s="9"/>
      <c r="M59" s="9"/>
      <c r="N59" s="9"/>
      <c r="O59" s="9">
        <f t="shared" si="0"/>
        <v>2.0897859999999997</v>
      </c>
    </row>
    <row r="60" spans="1:15" ht="15">
      <c r="A60" s="3"/>
      <c r="B60" s="22" t="s">
        <v>299</v>
      </c>
      <c r="C60" s="70">
        <v>0.14613999999999999</v>
      </c>
      <c r="D60" s="70">
        <v>0.2261</v>
      </c>
      <c r="E60" s="70">
        <v>0.36278899999999997</v>
      </c>
      <c r="F60" s="70">
        <v>0.22165599999999999</v>
      </c>
      <c r="G60" s="70">
        <v>0.15554699999999999</v>
      </c>
      <c r="H60" s="70">
        <v>0.55143699999999995</v>
      </c>
      <c r="I60" s="70">
        <v>0.10080500000000001</v>
      </c>
      <c r="J60" s="70">
        <v>0.133938</v>
      </c>
      <c r="K60" s="70">
        <v>0.33430500000000002</v>
      </c>
      <c r="L60" s="9"/>
      <c r="M60" s="9"/>
      <c r="N60" s="9"/>
      <c r="O60" s="9">
        <f t="shared" si="0"/>
        <v>2.0865770000000001</v>
      </c>
    </row>
    <row r="61" spans="1:15" ht="15">
      <c r="A61" s="3"/>
      <c r="B61" s="23" t="s">
        <v>172</v>
      </c>
      <c r="C61" s="70">
        <v>1.7552080000000001</v>
      </c>
      <c r="D61" s="70">
        <v>0.87197000000000002</v>
      </c>
      <c r="E61" s="70">
        <v>0.884019</v>
      </c>
      <c r="F61" s="70">
        <v>1.636641</v>
      </c>
      <c r="G61" s="70">
        <v>1.4267810000000001</v>
      </c>
      <c r="H61" s="70">
        <v>0.71537499999999998</v>
      </c>
      <c r="I61" s="70">
        <v>0.81410899999999997</v>
      </c>
      <c r="J61" s="70">
        <v>1.0203340000000001</v>
      </c>
      <c r="K61" s="70">
        <v>0.85975599999999996</v>
      </c>
      <c r="L61" s="9"/>
      <c r="M61" s="9"/>
      <c r="N61" s="9"/>
      <c r="O61" s="9">
        <f t="shared" si="0"/>
        <v>8.2289850000000015</v>
      </c>
    </row>
    <row r="62" spans="1:15" ht="15">
      <c r="A62" s="3"/>
      <c r="B62" s="22" t="s">
        <v>171</v>
      </c>
      <c r="C62" s="70">
        <v>27.159960000000002</v>
      </c>
      <c r="D62" s="70">
        <v>30.59226</v>
      </c>
      <c r="E62" s="70">
        <v>27.812397000000001</v>
      </c>
      <c r="F62" s="70">
        <v>30.123569</v>
      </c>
      <c r="G62" s="70">
        <v>25.667584000000002</v>
      </c>
      <c r="H62" s="70">
        <v>24.769931</v>
      </c>
      <c r="I62" s="70">
        <v>29.650666000000001</v>
      </c>
      <c r="J62" s="70">
        <v>21.038034</v>
      </c>
      <c r="K62" s="70">
        <v>29.609974999999999</v>
      </c>
      <c r="L62" s="9"/>
      <c r="M62" s="9"/>
      <c r="N62" s="9"/>
      <c r="O62" s="9">
        <f t="shared" si="0"/>
        <v>219.26441600000001</v>
      </c>
    </row>
    <row r="63" spans="1:15" ht="15">
      <c r="A63" s="3"/>
      <c r="B63" s="22" t="s">
        <v>170</v>
      </c>
      <c r="C63" s="70">
        <v>6.0600000000000003E-3</v>
      </c>
      <c r="D63" s="70">
        <v>1.0359999999999999E-2</v>
      </c>
      <c r="E63" s="70">
        <v>7.3249999999999999E-3</v>
      </c>
      <c r="F63" s="70">
        <v>0.30851600000000001</v>
      </c>
      <c r="G63" s="70">
        <v>5.7514589999999997</v>
      </c>
      <c r="H63" s="70">
        <v>9.7781000000000007E-2</v>
      </c>
      <c r="I63" s="70">
        <v>0.198153</v>
      </c>
      <c r="J63" s="70">
        <v>5.8399999999999999E-4</v>
      </c>
      <c r="K63" s="70">
        <v>5.5615999999999999E-2</v>
      </c>
      <c r="L63" s="9"/>
      <c r="M63" s="9"/>
      <c r="N63" s="9"/>
      <c r="O63" s="9">
        <f t="shared" si="0"/>
        <v>6.4297939999999993</v>
      </c>
    </row>
    <row r="64" spans="1:15" ht="15">
      <c r="A64" s="3"/>
      <c r="B64" s="14" t="s">
        <v>76</v>
      </c>
      <c r="C64" s="70">
        <f>-(0.2244+21480)/10^6</f>
        <v>-2.1480224399999998E-2</v>
      </c>
      <c r="D64" s="70">
        <v>-4.2479999999999997E-2</v>
      </c>
      <c r="E64" s="71">
        <v>-4.0919999999999998E-2</v>
      </c>
      <c r="F64" s="70">
        <v>-3.6420000000000001E-2</v>
      </c>
      <c r="G64" s="70">
        <v>-4.6739999999999997E-2</v>
      </c>
      <c r="H64" s="70">
        <v>-2.1479999999999999E-2</v>
      </c>
      <c r="I64" s="70">
        <v>-2.0459999999999999E-2</v>
      </c>
      <c r="J64" s="70">
        <v>-1.9619999999999999E-2</v>
      </c>
      <c r="K64" s="70">
        <v>-1.8540000000000001E-2</v>
      </c>
      <c r="L64" s="9"/>
      <c r="M64" s="9"/>
      <c r="N64" s="9"/>
      <c r="O64" s="9">
        <f t="shared" si="0"/>
        <v>-0.24666000000000002</v>
      </c>
    </row>
    <row r="65" spans="1:15" ht="18.75">
      <c r="A65" s="3">
        <v>12</v>
      </c>
      <c r="B65" s="8" t="s">
        <v>84</v>
      </c>
      <c r="C65" s="70"/>
      <c r="D65" s="70"/>
      <c r="E65" s="71"/>
      <c r="F65" s="70"/>
      <c r="G65" s="70"/>
      <c r="H65" s="70"/>
      <c r="I65" s="70"/>
      <c r="J65" s="71"/>
      <c r="K65" s="70"/>
      <c r="L65" s="9"/>
      <c r="M65" s="9"/>
      <c r="N65" s="9"/>
      <c r="O65" s="9"/>
    </row>
    <row r="66" spans="1:15" ht="15">
      <c r="A66" s="3"/>
      <c r="B66" s="22" t="s">
        <v>124</v>
      </c>
      <c r="C66" s="70">
        <v>5.3876799999999996</v>
      </c>
      <c r="D66" s="70">
        <v>8.1176100000000009</v>
      </c>
      <c r="E66" s="70">
        <v>8.3430009999999992</v>
      </c>
      <c r="F66" s="70">
        <v>7.8385020000000001</v>
      </c>
      <c r="G66" s="70">
        <v>7.5323219999999997</v>
      </c>
      <c r="H66" s="70">
        <v>6.1031269999999997</v>
      </c>
      <c r="I66" s="70">
        <v>5.8438999999999997</v>
      </c>
      <c r="J66" s="70">
        <v>4.7809679999999997</v>
      </c>
      <c r="K66" s="70">
        <v>6.2514110000000001</v>
      </c>
      <c r="L66" s="9"/>
      <c r="M66" s="9"/>
      <c r="N66" s="9"/>
      <c r="O66" s="9">
        <f t="shared" si="0"/>
        <v>54.810840999999996</v>
      </c>
    </row>
    <row r="67" spans="1:15" ht="15">
      <c r="A67" s="3"/>
      <c r="B67" s="22" t="s">
        <v>97</v>
      </c>
      <c r="C67" s="70">
        <v>8.4885900000000003</v>
      </c>
      <c r="D67" s="70">
        <v>12.7446</v>
      </c>
      <c r="E67" s="70">
        <v>13.066927</v>
      </c>
      <c r="F67" s="70">
        <v>15.147886</v>
      </c>
      <c r="G67" s="70">
        <v>12.679542</v>
      </c>
      <c r="H67" s="70">
        <v>11.256074999999999</v>
      </c>
      <c r="I67" s="70">
        <v>10.895573000000001</v>
      </c>
      <c r="J67" s="70">
        <v>8.9976780000000005</v>
      </c>
      <c r="K67" s="70">
        <v>8.5089279999999992</v>
      </c>
      <c r="L67" s="9"/>
      <c r="M67" s="9"/>
      <c r="N67" s="9"/>
      <c r="O67" s="9">
        <f t="shared" si="0"/>
        <v>93.297208999999981</v>
      </c>
    </row>
    <row r="68" spans="1:15" ht="15">
      <c r="A68" s="3"/>
      <c r="B68" s="22" t="s">
        <v>101</v>
      </c>
      <c r="C68" s="70">
        <v>6.1263399999999999</v>
      </c>
      <c r="D68" s="70">
        <v>1.9836400000000001</v>
      </c>
      <c r="E68" s="70">
        <v>0</v>
      </c>
      <c r="F68" s="70">
        <v>0</v>
      </c>
      <c r="G68" s="70">
        <v>4.3331289999999996</v>
      </c>
      <c r="H68" s="70">
        <v>5.9433619999999996</v>
      </c>
      <c r="I68" s="70">
        <v>5.7477640000000001</v>
      </c>
      <c r="J68" s="70">
        <v>4.7590510000000004</v>
      </c>
      <c r="K68" s="70">
        <v>4.5039059999999997</v>
      </c>
      <c r="L68" s="9"/>
      <c r="M68" s="9"/>
      <c r="N68" s="9"/>
      <c r="O68" s="9">
        <f t="shared" si="0"/>
        <v>27.270851999999998</v>
      </c>
    </row>
    <row r="69" spans="1:15" ht="15">
      <c r="A69" s="3"/>
      <c r="B69" s="22" t="s">
        <v>284</v>
      </c>
      <c r="C69" s="70">
        <v>0.58957000000000004</v>
      </c>
      <c r="D69" s="70">
        <v>0.23885000000000001</v>
      </c>
      <c r="E69" s="70">
        <v>0</v>
      </c>
      <c r="F69" s="70">
        <v>4.0260000000000001E-3</v>
      </c>
      <c r="G69" s="70">
        <v>0</v>
      </c>
      <c r="H69" s="70">
        <v>0</v>
      </c>
      <c r="I69" s="70">
        <v>1.0000000000000001E-5</v>
      </c>
      <c r="J69" s="70">
        <v>0</v>
      </c>
      <c r="K69" s="70">
        <v>1.9999999999999999E-6</v>
      </c>
      <c r="L69" s="9"/>
      <c r="M69" s="9"/>
      <c r="N69" s="9"/>
      <c r="O69" s="9">
        <f t="shared" si="0"/>
        <v>0.24288800000000002</v>
      </c>
    </row>
    <row r="70" spans="1:15" ht="15">
      <c r="A70" s="3"/>
      <c r="B70" s="14" t="s">
        <v>76</v>
      </c>
      <c r="C70" s="70">
        <v>-6.0336000000000001E-3</v>
      </c>
      <c r="D70" s="70">
        <v>-7.1799999999999998E-3</v>
      </c>
      <c r="E70" s="71">
        <v>-6.8079999999999998E-3</v>
      </c>
      <c r="F70" s="70">
        <v>-7.2179999999999994E-2</v>
      </c>
      <c r="G70" s="70">
        <v>-7.0460000000000002E-3</v>
      </c>
      <c r="H70" s="70">
        <v>-6.8690000000000001E-3</v>
      </c>
      <c r="I70" s="70">
        <v>-5.9379999999999997E-3</v>
      </c>
      <c r="J70" s="70">
        <v>-5.1320000000000003E-3</v>
      </c>
      <c r="K70" s="70">
        <v>-5.1970000000000002E-3</v>
      </c>
      <c r="L70" s="9"/>
      <c r="M70" s="9"/>
      <c r="N70" s="9"/>
      <c r="O70" s="9">
        <f t="shared" si="0"/>
        <v>-0.11634999999999998</v>
      </c>
    </row>
    <row r="71" spans="1:15" ht="14.25" customHeight="1">
      <c r="A71" s="3">
        <v>13</v>
      </c>
      <c r="B71" s="8" t="s">
        <v>27</v>
      </c>
      <c r="C71" s="70"/>
      <c r="D71" s="70"/>
      <c r="E71" s="71"/>
      <c r="F71" s="70"/>
      <c r="G71" s="70"/>
      <c r="H71" s="70"/>
      <c r="I71" s="70"/>
      <c r="J71" s="71"/>
      <c r="K71" s="70"/>
      <c r="L71" s="9"/>
      <c r="M71" s="9"/>
      <c r="N71" s="11"/>
      <c r="O71" s="9"/>
    </row>
    <row r="72" spans="1:15" ht="14.25" customHeight="1">
      <c r="A72" s="3"/>
      <c r="B72" s="22" t="s">
        <v>106</v>
      </c>
      <c r="C72" s="70">
        <v>8.0632400000000004</v>
      </c>
      <c r="D72" s="70">
        <v>9.1537799999999994</v>
      </c>
      <c r="E72" s="70">
        <v>8.4443610000000007</v>
      </c>
      <c r="F72" s="70">
        <v>8.8863520000000005</v>
      </c>
      <c r="G72" s="70">
        <v>9.0289669999999997</v>
      </c>
      <c r="H72" s="70">
        <v>8.5600369999999995</v>
      </c>
      <c r="I72" s="70">
        <v>8.3049839999999993</v>
      </c>
      <c r="J72" s="70">
        <v>7.379702</v>
      </c>
      <c r="K72" s="70">
        <v>7.3918249999999999</v>
      </c>
      <c r="L72" s="9"/>
      <c r="M72" s="9"/>
      <c r="N72" s="11"/>
      <c r="O72" s="9">
        <f t="shared" ref="O72:O118" si="1">SUM(D72:N72)</f>
        <v>67.150008</v>
      </c>
    </row>
    <row r="73" spans="1:15" ht="14.25" customHeight="1">
      <c r="A73" s="3"/>
      <c r="B73" s="22" t="s">
        <v>110</v>
      </c>
      <c r="C73" s="70">
        <v>5.0850600000000004</v>
      </c>
      <c r="D73" s="70">
        <v>5.8121499999999999</v>
      </c>
      <c r="E73" s="70">
        <v>5.4336500000000001</v>
      </c>
      <c r="F73" s="70">
        <v>5.6743069999999998</v>
      </c>
      <c r="G73" s="70">
        <v>5.971495</v>
      </c>
      <c r="H73" s="70">
        <v>5.5898260000000004</v>
      </c>
      <c r="I73" s="70">
        <v>5.2999179999999999</v>
      </c>
      <c r="J73" s="70">
        <v>4.6189099999999996</v>
      </c>
      <c r="K73" s="70">
        <v>4.8329510000000004</v>
      </c>
      <c r="L73" s="9"/>
      <c r="M73" s="9"/>
      <c r="N73" s="11"/>
      <c r="O73" s="9">
        <f t="shared" si="1"/>
        <v>43.233207</v>
      </c>
    </row>
    <row r="74" spans="1:15" ht="14.25" customHeight="1">
      <c r="A74" s="3"/>
      <c r="B74" s="22" t="s">
        <v>108</v>
      </c>
      <c r="C74" s="70">
        <v>7.9551699999999999</v>
      </c>
      <c r="D74" s="70">
        <v>9.2053799999999999</v>
      </c>
      <c r="E74" s="70">
        <v>8.7121329999999997</v>
      </c>
      <c r="F74" s="70">
        <v>9.0586590000000005</v>
      </c>
      <c r="G74" s="70">
        <v>9.3712890000000009</v>
      </c>
      <c r="H74" s="70">
        <v>8.8840810000000001</v>
      </c>
      <c r="I74" s="70">
        <v>8.4252719999999997</v>
      </c>
      <c r="J74" s="70">
        <v>7.5025870000000001</v>
      </c>
      <c r="K74" s="70">
        <v>7.6595610000000001</v>
      </c>
      <c r="L74" s="9"/>
      <c r="M74" s="9"/>
      <c r="N74" s="11"/>
      <c r="O74" s="9">
        <f t="shared" si="1"/>
        <v>68.818961999999999</v>
      </c>
    </row>
    <row r="75" spans="1:15" ht="14.25" customHeight="1">
      <c r="A75" s="3"/>
      <c r="B75" s="14" t="s">
        <v>76</v>
      </c>
      <c r="C75" s="70">
        <v>0</v>
      </c>
      <c r="D75" s="70">
        <v>-1.1429999999999999E-2</v>
      </c>
      <c r="E75" s="71">
        <v>-1.018E-2</v>
      </c>
      <c r="F75" s="70">
        <v>-8.2500000000000004E-3</v>
      </c>
      <c r="G75" s="70">
        <v>-7.9900000000000006E-3</v>
      </c>
      <c r="H75" s="70">
        <v>-7.3699999999999998E-3</v>
      </c>
      <c r="I75" s="70">
        <v>-7.43E-3</v>
      </c>
      <c r="J75" s="70">
        <v>-6.8199999999999997E-3</v>
      </c>
      <c r="K75" s="70">
        <v>-6.9899999999999997E-3</v>
      </c>
      <c r="L75" s="9"/>
      <c r="M75" s="9"/>
      <c r="N75" s="9"/>
      <c r="O75" s="9">
        <f t="shared" si="1"/>
        <v>-6.6459999999999991E-2</v>
      </c>
    </row>
    <row r="76" spans="1:15" ht="14.25" customHeight="1">
      <c r="A76" s="3">
        <v>14</v>
      </c>
      <c r="B76" s="8" t="s">
        <v>28</v>
      </c>
      <c r="C76" s="70"/>
      <c r="D76" s="70"/>
      <c r="E76" s="71"/>
      <c r="F76" s="70"/>
      <c r="G76" s="70"/>
      <c r="H76" s="70"/>
      <c r="I76" s="70"/>
      <c r="J76" s="71"/>
      <c r="K76" s="70"/>
      <c r="L76" s="9"/>
      <c r="M76" s="11"/>
      <c r="N76" s="11"/>
      <c r="O76" s="9"/>
    </row>
    <row r="77" spans="1:15" ht="15">
      <c r="A77" s="3"/>
      <c r="B77" s="22" t="s">
        <v>173</v>
      </c>
      <c r="C77" s="70">
        <v>3.5594899999999998</v>
      </c>
      <c r="D77" s="70">
        <v>4.0513399999999997</v>
      </c>
      <c r="E77" s="70">
        <v>3.8845700000000001</v>
      </c>
      <c r="F77" s="70">
        <v>3.6555499999999999</v>
      </c>
      <c r="G77" s="70">
        <v>3.794508</v>
      </c>
      <c r="H77" s="70">
        <v>3.6857839999999999</v>
      </c>
      <c r="I77" s="70">
        <v>3.6987269999999999</v>
      </c>
      <c r="J77" s="70">
        <v>3.6312500000000001</v>
      </c>
      <c r="K77" s="70">
        <v>3.4753059999999998</v>
      </c>
      <c r="L77" s="9"/>
      <c r="M77" s="9"/>
      <c r="N77" s="9"/>
      <c r="O77" s="9">
        <f t="shared" si="1"/>
        <v>29.877035000000003</v>
      </c>
    </row>
    <row r="78" spans="1:15" ht="14.25" customHeight="1">
      <c r="A78" s="3"/>
      <c r="B78" s="22" t="s">
        <v>96</v>
      </c>
      <c r="C78" s="70">
        <v>5.8109700000000002</v>
      </c>
      <c r="D78" s="70">
        <v>5.5190599999999996</v>
      </c>
      <c r="E78" s="70">
        <v>5.566128</v>
      </c>
      <c r="F78" s="70">
        <v>6.281644</v>
      </c>
      <c r="G78" s="70">
        <v>6.1312829999999998</v>
      </c>
      <c r="H78" s="70">
        <v>5.4510290000000001</v>
      </c>
      <c r="I78" s="70">
        <v>6.3329040000000001</v>
      </c>
      <c r="J78" s="70">
        <v>4.546983</v>
      </c>
      <c r="K78" s="70">
        <v>4.6435589999999998</v>
      </c>
      <c r="L78" s="9"/>
      <c r="M78" s="9"/>
      <c r="N78" s="11"/>
      <c r="O78" s="9">
        <f t="shared" si="1"/>
        <v>44.472589999999997</v>
      </c>
    </row>
    <row r="79" spans="1:15" ht="14.25" customHeight="1">
      <c r="A79" s="3"/>
      <c r="B79" s="22" t="s">
        <v>110</v>
      </c>
      <c r="C79" s="70">
        <v>5.4027599999999998</v>
      </c>
      <c r="D79" s="70">
        <v>5.0615600000000001</v>
      </c>
      <c r="E79" s="70">
        <v>5.2082540000000002</v>
      </c>
      <c r="F79" s="70">
        <v>6.2229190000000001</v>
      </c>
      <c r="G79" s="70">
        <v>5.7020039999999996</v>
      </c>
      <c r="H79" s="70">
        <v>5.0739450000000001</v>
      </c>
      <c r="I79" s="70">
        <v>5.8894380000000002</v>
      </c>
      <c r="J79" s="70">
        <v>4.2279280000000004</v>
      </c>
      <c r="K79" s="70">
        <v>4.3184040000000001</v>
      </c>
      <c r="L79" s="9"/>
      <c r="M79" s="9"/>
      <c r="N79" s="11"/>
      <c r="O79" s="9">
        <f t="shared" si="1"/>
        <v>41.704451999999996</v>
      </c>
    </row>
    <row r="80" spans="1:15" ht="14.25" customHeight="1">
      <c r="A80" s="3"/>
      <c r="B80" s="22" t="s">
        <v>134</v>
      </c>
      <c r="C80" s="70">
        <v>3.8260000000000001</v>
      </c>
      <c r="D80" s="70">
        <v>3.5271499999999998</v>
      </c>
      <c r="E80" s="70">
        <v>2.914164</v>
      </c>
      <c r="F80" s="70">
        <v>4.4751760000000003</v>
      </c>
      <c r="G80" s="70">
        <v>4.016858</v>
      </c>
      <c r="H80" s="70">
        <v>3.5694279999999998</v>
      </c>
      <c r="I80" s="70">
        <v>4.1147429999999998</v>
      </c>
      <c r="J80" s="70">
        <v>2.974888</v>
      </c>
      <c r="K80" s="70">
        <v>3.039733</v>
      </c>
      <c r="L80" s="9"/>
      <c r="M80" s="9"/>
      <c r="N80" s="11"/>
      <c r="O80" s="9">
        <f t="shared" si="1"/>
        <v>28.63214</v>
      </c>
    </row>
    <row r="81" spans="1:15" ht="14.25" customHeight="1">
      <c r="A81" s="3"/>
      <c r="B81" s="14" t="s">
        <v>76</v>
      </c>
      <c r="C81" s="70">
        <v>-4.8700000000000002E-3</v>
      </c>
      <c r="D81" s="70">
        <v>-5.2900000000000004E-3</v>
      </c>
      <c r="E81" s="71">
        <v>-5.2900000000000004E-3</v>
      </c>
      <c r="F81" s="70">
        <v>-5.5300000000000002E-3</v>
      </c>
      <c r="G81" s="70">
        <v>-4.8799999999999998E-3</v>
      </c>
      <c r="H81" s="70">
        <v>-4.7099999999999998E-3</v>
      </c>
      <c r="I81" s="70">
        <v>-4.2399999999999998E-3</v>
      </c>
      <c r="J81" s="70">
        <v>-2.33E-3</v>
      </c>
      <c r="K81" s="70">
        <v>-3.9399999999999999E-3</v>
      </c>
      <c r="L81" s="9"/>
      <c r="M81" s="9"/>
      <c r="N81" s="11"/>
      <c r="O81" s="9">
        <f t="shared" si="1"/>
        <v>-3.6209999999999999E-2</v>
      </c>
    </row>
    <row r="82" spans="1:15" ht="14.25" customHeight="1">
      <c r="A82" s="3">
        <v>15</v>
      </c>
      <c r="B82" s="8" t="s">
        <v>29</v>
      </c>
      <c r="C82" s="70"/>
      <c r="D82" s="70"/>
      <c r="E82" s="71"/>
      <c r="F82" s="70"/>
      <c r="G82" s="70"/>
      <c r="H82" s="70"/>
      <c r="I82" s="70"/>
      <c r="J82" s="71"/>
      <c r="K82" s="70"/>
      <c r="L82" s="9"/>
      <c r="M82" s="9"/>
      <c r="N82" s="11"/>
      <c r="O82" s="9"/>
    </row>
    <row r="83" spans="1:15" ht="14.25" customHeight="1">
      <c r="A83" s="3"/>
      <c r="B83" s="23" t="s">
        <v>181</v>
      </c>
      <c r="C83" s="70">
        <v>0.36728899999999998</v>
      </c>
      <c r="D83" s="70">
        <v>0.63834000000000002</v>
      </c>
      <c r="E83" s="70">
        <v>0.169741</v>
      </c>
      <c r="F83" s="70">
        <v>0.25148799999999999</v>
      </c>
      <c r="G83" s="70">
        <v>0.49296800000000002</v>
      </c>
      <c r="H83" s="70">
        <v>0.490954</v>
      </c>
      <c r="I83" s="70">
        <v>0.43319299999999999</v>
      </c>
      <c r="J83" s="70">
        <v>0.50672600000000001</v>
      </c>
      <c r="K83" s="70">
        <v>0.10972999999999999</v>
      </c>
      <c r="L83" s="9"/>
      <c r="M83" s="9"/>
      <c r="N83" s="11"/>
      <c r="O83" s="9">
        <f t="shared" si="1"/>
        <v>3.09314</v>
      </c>
    </row>
    <row r="84" spans="1:15" ht="14.25" customHeight="1">
      <c r="A84" s="3"/>
      <c r="B84" s="22" t="s">
        <v>176</v>
      </c>
      <c r="C84" s="70">
        <v>11.303850000000001</v>
      </c>
      <c r="D84" s="70">
        <v>11.72968</v>
      </c>
      <c r="E84" s="70">
        <v>11.496180000000001</v>
      </c>
      <c r="F84" s="70">
        <v>11.669618</v>
      </c>
      <c r="G84" s="70">
        <v>11.783226000000001</v>
      </c>
      <c r="H84" s="70">
        <v>11.368688000000001</v>
      </c>
      <c r="I84" s="70">
        <v>11.803602</v>
      </c>
      <c r="J84" s="70">
        <v>10.831135</v>
      </c>
      <c r="K84" s="70">
        <v>11.931749999999999</v>
      </c>
      <c r="L84" s="9"/>
      <c r="M84" s="9"/>
      <c r="N84" s="11"/>
      <c r="O84" s="9">
        <f t="shared" si="1"/>
        <v>92.613878999999997</v>
      </c>
    </row>
    <row r="85" spans="1:15" ht="14.25" customHeight="1">
      <c r="A85" s="3"/>
      <c r="B85" s="22" t="s">
        <v>180</v>
      </c>
      <c r="C85" s="70">
        <v>-4.6532799999999996</v>
      </c>
      <c r="D85" s="70">
        <v>-5.3279199999999998</v>
      </c>
      <c r="E85" s="70">
        <v>-4.145492</v>
      </c>
      <c r="F85" s="70">
        <v>-3.9640369999999998</v>
      </c>
      <c r="G85" s="70">
        <v>-4.9287710000000002</v>
      </c>
      <c r="H85" s="70">
        <v>-4.9495500000000003</v>
      </c>
      <c r="I85" s="70">
        <v>-4.9694989999999999</v>
      </c>
      <c r="J85" s="70">
        <v>-5.0910099999999998</v>
      </c>
      <c r="K85" s="70">
        <v>-4.6753169999999997</v>
      </c>
      <c r="L85" s="9"/>
      <c r="M85" s="9"/>
      <c r="N85" s="11"/>
      <c r="O85" s="9">
        <f t="shared" si="1"/>
        <v>-38.051595999999996</v>
      </c>
    </row>
    <row r="86" spans="1:15" ht="14.25" customHeight="1">
      <c r="A86" s="3"/>
      <c r="B86" s="23" t="s">
        <v>182</v>
      </c>
      <c r="C86" s="70">
        <v>8.0321879999999997</v>
      </c>
      <c r="D86" s="70">
        <v>13.38608</v>
      </c>
      <c r="E86" s="70">
        <v>13.6167</v>
      </c>
      <c r="F86" s="70">
        <v>6.6800839999999999</v>
      </c>
      <c r="G86" s="70">
        <v>9.7774970000000003</v>
      </c>
      <c r="H86" s="70">
        <v>10.569947000000001</v>
      </c>
      <c r="I86" s="70">
        <v>7.827909</v>
      </c>
      <c r="J86" s="70">
        <v>10.795921999999999</v>
      </c>
      <c r="K86" s="70">
        <v>11.4056</v>
      </c>
      <c r="L86" s="9"/>
      <c r="M86" s="11"/>
      <c r="N86" s="11"/>
      <c r="O86" s="9">
        <f t="shared" si="1"/>
        <v>84.059739000000008</v>
      </c>
    </row>
    <row r="87" spans="1:15" ht="15">
      <c r="A87" s="3"/>
      <c r="B87" s="23" t="s">
        <v>183</v>
      </c>
      <c r="C87" s="70">
        <v>11.276985</v>
      </c>
      <c r="D87" s="70">
        <v>8.5373900000000003</v>
      </c>
      <c r="E87" s="70">
        <v>9.8021119999999993</v>
      </c>
      <c r="F87" s="70">
        <v>16.706831000000001</v>
      </c>
      <c r="G87" s="70">
        <v>12.312378000000001</v>
      </c>
      <c r="H87" s="70">
        <v>12.610303</v>
      </c>
      <c r="I87" s="70">
        <v>9.6206910000000008</v>
      </c>
      <c r="J87" s="70">
        <v>12.516978</v>
      </c>
      <c r="K87" s="70">
        <v>12.9033</v>
      </c>
      <c r="L87" s="9"/>
      <c r="M87" s="9"/>
      <c r="N87" s="9"/>
      <c r="O87" s="9">
        <f t="shared" si="1"/>
        <v>95.009983000000005</v>
      </c>
    </row>
    <row r="88" spans="1:15" ht="12.75" customHeight="1">
      <c r="A88" s="3"/>
      <c r="B88" s="22" t="s">
        <v>175</v>
      </c>
      <c r="C88" s="70">
        <v>1E-4</v>
      </c>
      <c r="D88" s="70">
        <v>4.0000000000000003E-5</v>
      </c>
      <c r="E88" s="70">
        <v>5.8999999999999998E-5</v>
      </c>
      <c r="F88" s="70">
        <v>1.9734000000000002E-2</v>
      </c>
      <c r="G88" s="70">
        <v>9.7E-5</v>
      </c>
      <c r="H88" s="70">
        <v>4.3999999999999999E-5</v>
      </c>
      <c r="I88" s="70">
        <v>5.8999999999999998E-5</v>
      </c>
      <c r="J88" s="70">
        <v>1.1440000000000001E-3</v>
      </c>
      <c r="K88" s="70">
        <v>3.3996999999999999E-2</v>
      </c>
      <c r="L88" s="9"/>
      <c r="M88" s="9"/>
      <c r="N88" s="11"/>
      <c r="O88" s="9">
        <f t="shared" si="1"/>
        <v>5.5174000000000001E-2</v>
      </c>
    </row>
    <row r="89" spans="1:15" ht="12.75" customHeight="1">
      <c r="A89" s="3"/>
      <c r="B89" s="22" t="s">
        <v>110</v>
      </c>
      <c r="C89" s="70">
        <v>7.1257640000000002</v>
      </c>
      <c r="D89" s="70">
        <v>7.7914500000000002</v>
      </c>
      <c r="E89" s="70">
        <v>6.203678</v>
      </c>
      <c r="F89" s="70">
        <v>6.7314319999999999</v>
      </c>
      <c r="G89" s="70">
        <v>8.2177249999999997</v>
      </c>
      <c r="H89" s="70">
        <v>8.4777070000000005</v>
      </c>
      <c r="I89" s="70">
        <v>8.7727500000000003</v>
      </c>
      <c r="J89" s="70">
        <v>8.6977010000000003</v>
      </c>
      <c r="K89" s="70">
        <v>8.3814679999999999</v>
      </c>
      <c r="L89" s="41"/>
      <c r="M89" s="9"/>
      <c r="N89" s="11"/>
      <c r="O89" s="9">
        <f t="shared" si="1"/>
        <v>63.273911000000005</v>
      </c>
    </row>
    <row r="90" spans="1:15" ht="12.75" customHeight="1">
      <c r="A90" s="3"/>
      <c r="B90" s="22" t="s">
        <v>178</v>
      </c>
      <c r="C90" s="70">
        <v>1.6000000000000001E-4</v>
      </c>
      <c r="D90" s="70">
        <v>0</v>
      </c>
      <c r="E90" s="70">
        <v>0</v>
      </c>
      <c r="F90" s="70">
        <v>0</v>
      </c>
      <c r="G90" s="70">
        <v>0</v>
      </c>
      <c r="H90" s="70">
        <v>0</v>
      </c>
      <c r="I90" s="70">
        <v>0</v>
      </c>
      <c r="J90" s="70">
        <v>0</v>
      </c>
      <c r="K90" s="70">
        <v>0</v>
      </c>
      <c r="L90" s="9"/>
      <c r="M90" s="9"/>
      <c r="N90" s="11"/>
      <c r="O90" s="9"/>
    </row>
    <row r="91" spans="1:15" ht="12.75" customHeight="1">
      <c r="A91" s="3"/>
      <c r="B91" s="22" t="s">
        <v>174</v>
      </c>
      <c r="C91" s="70">
        <v>6.6998100000000003</v>
      </c>
      <c r="D91" s="70">
        <v>6.6924999999999999</v>
      </c>
      <c r="E91" s="70">
        <v>6.6249330000000004</v>
      </c>
      <c r="F91" s="70">
        <v>7.0625489999999997</v>
      </c>
      <c r="G91" s="70">
        <v>6.9868189999999997</v>
      </c>
      <c r="H91" s="70">
        <v>6.6502119999999998</v>
      </c>
      <c r="I91" s="70">
        <v>6.5304539999999998</v>
      </c>
      <c r="J91" s="70">
        <v>6.068168</v>
      </c>
      <c r="K91" s="70">
        <v>6.3261630000000002</v>
      </c>
      <c r="L91" s="9"/>
      <c r="M91" s="9"/>
      <c r="N91" s="11"/>
      <c r="O91" s="9">
        <f t="shared" si="1"/>
        <v>52.941798000000006</v>
      </c>
    </row>
    <row r="92" spans="1:15" ht="12.75" customHeight="1">
      <c r="A92" s="3"/>
      <c r="B92" s="22" t="s">
        <v>179</v>
      </c>
      <c r="C92" s="70">
        <v>10.43122</v>
      </c>
      <c r="D92" s="70">
        <v>10.41648</v>
      </c>
      <c r="E92" s="70">
        <v>10.323492</v>
      </c>
      <c r="F92" s="70">
        <v>11.537525</v>
      </c>
      <c r="G92" s="70">
        <v>10.882142</v>
      </c>
      <c r="H92" s="70">
        <v>10.400302999999999</v>
      </c>
      <c r="I92" s="70">
        <v>10.212111</v>
      </c>
      <c r="J92" s="70">
        <v>9.3504419999999993</v>
      </c>
      <c r="K92" s="70">
        <v>9.9483230000000002</v>
      </c>
      <c r="L92" s="9"/>
      <c r="M92" s="11"/>
      <c r="N92" s="11"/>
      <c r="O92" s="9">
        <f t="shared" si="1"/>
        <v>83.070818000000003</v>
      </c>
    </row>
    <row r="93" spans="1:15" ht="12.75" customHeight="1">
      <c r="A93" s="3"/>
      <c r="B93" s="22" t="s">
        <v>177</v>
      </c>
      <c r="C93" s="70">
        <v>3.0428000000000002</v>
      </c>
      <c r="D93" s="70">
        <v>3.6147300000000002</v>
      </c>
      <c r="E93" s="70">
        <v>2.8080500000000002</v>
      </c>
      <c r="F93" s="70">
        <v>3.6868780000000001</v>
      </c>
      <c r="G93" s="70">
        <v>3.7004139999999999</v>
      </c>
      <c r="H93" s="70">
        <v>2.2062020000000002</v>
      </c>
      <c r="I93" s="70">
        <v>3.7389220000000001</v>
      </c>
      <c r="J93" s="70">
        <v>2.2798340000000001</v>
      </c>
      <c r="K93" s="70">
        <v>3.822511</v>
      </c>
      <c r="L93" s="9"/>
      <c r="M93" s="9"/>
      <c r="N93" s="9"/>
      <c r="O93" s="9">
        <f t="shared" si="1"/>
        <v>25.857540999999998</v>
      </c>
    </row>
    <row r="94" spans="1:15" ht="12" customHeight="1">
      <c r="A94" s="3"/>
      <c r="B94" s="14" t="s">
        <v>76</v>
      </c>
      <c r="C94" s="70">
        <v>-3.1983999999999999E-2</v>
      </c>
      <c r="D94" s="70">
        <v>-3.1655999999999997E-2</v>
      </c>
      <c r="E94" s="15">
        <v>-2.8160000000000001E-2</v>
      </c>
      <c r="F94" s="70">
        <v>-3.5624000000000003E-2</v>
      </c>
      <c r="G94" s="70">
        <v>-2.5055999999999998E-2</v>
      </c>
      <c r="H94" s="70">
        <v>-2.6688E-2</v>
      </c>
      <c r="I94" s="70">
        <v>-2.5936000000000001E-2</v>
      </c>
      <c r="J94" s="70">
        <v>-2.7424E-2</v>
      </c>
      <c r="K94" s="70">
        <v>-2.9848E-2</v>
      </c>
      <c r="L94" s="9"/>
      <c r="M94" s="9"/>
      <c r="N94" s="11"/>
      <c r="O94" s="9">
        <f t="shared" si="1"/>
        <v>-0.23039199999999999</v>
      </c>
    </row>
    <row r="95" spans="1:15" ht="15.75" customHeight="1">
      <c r="A95" s="3">
        <v>16</v>
      </c>
      <c r="B95" s="20" t="s">
        <v>83</v>
      </c>
      <c r="C95" s="70"/>
      <c r="D95" s="70"/>
      <c r="E95" s="15"/>
      <c r="F95" s="70"/>
      <c r="G95" s="70"/>
      <c r="H95" s="70"/>
      <c r="I95" s="70"/>
      <c r="J95" s="15"/>
      <c r="K95" s="70"/>
      <c r="L95" s="9"/>
      <c r="M95" s="9"/>
      <c r="N95" s="11"/>
      <c r="O95" s="9"/>
    </row>
    <row r="96" spans="1:15" ht="13.5" customHeight="1">
      <c r="A96" s="3"/>
      <c r="B96" s="22" t="s">
        <v>184</v>
      </c>
      <c r="C96" s="70">
        <v>3.6652999999999998</v>
      </c>
      <c r="D96" s="70">
        <v>4.0788500000000001</v>
      </c>
      <c r="E96" s="70">
        <v>3.7040649999999999</v>
      </c>
      <c r="F96" s="70">
        <v>3.975387</v>
      </c>
      <c r="G96" s="70">
        <v>3.7384870000000001</v>
      </c>
      <c r="H96" s="70">
        <v>3.8113229999999998</v>
      </c>
      <c r="I96" s="70">
        <v>3.9410750000000001</v>
      </c>
      <c r="J96" s="70">
        <v>3.8404349999999998</v>
      </c>
      <c r="K96" s="70">
        <v>3.9892799999999999</v>
      </c>
      <c r="L96" s="11"/>
      <c r="M96" s="11"/>
      <c r="N96" s="11"/>
      <c r="O96" s="9">
        <f t="shared" si="1"/>
        <v>31.078902000000003</v>
      </c>
    </row>
    <row r="97" spans="1:15" ht="15">
      <c r="A97" s="3"/>
      <c r="B97" s="22" t="s">
        <v>185</v>
      </c>
      <c r="C97" s="70">
        <v>3.6322800000000002</v>
      </c>
      <c r="D97" s="70">
        <v>4.0425800000000001</v>
      </c>
      <c r="E97" s="70">
        <v>3.6581320000000002</v>
      </c>
      <c r="F97" s="70">
        <v>3.9419879999999998</v>
      </c>
      <c r="G97" s="70">
        <v>3.8005140000000002</v>
      </c>
      <c r="H97" s="70">
        <v>3.7772739999999998</v>
      </c>
      <c r="I97" s="70">
        <v>3.945255</v>
      </c>
      <c r="J97" s="70">
        <v>4.0621219999999996</v>
      </c>
      <c r="K97" s="70">
        <v>4.0940539999999999</v>
      </c>
      <c r="L97" s="9"/>
      <c r="M97" s="9"/>
      <c r="N97" s="9"/>
      <c r="O97" s="9">
        <f t="shared" si="1"/>
        <v>31.321918999999998</v>
      </c>
    </row>
    <row r="98" spans="1:15" ht="15">
      <c r="A98" s="3"/>
      <c r="B98" s="14" t="s">
        <v>76</v>
      </c>
      <c r="C98" s="70">
        <v>-9.19E-4</v>
      </c>
      <c r="D98" s="70">
        <v>-1.034E-3</v>
      </c>
      <c r="E98" s="70">
        <v>-9.5699999999999995E-4</v>
      </c>
      <c r="F98" s="70">
        <v>-9.0799999999999995E-4</v>
      </c>
      <c r="G98" s="70">
        <v>-8.7699999999999996E-4</v>
      </c>
      <c r="H98" s="70">
        <v>-9.4499999999999998E-4</v>
      </c>
      <c r="I98" s="70">
        <v>-8.7200000000000005E-4</v>
      </c>
      <c r="J98" s="70">
        <v>-7.5000000000000002E-4</v>
      </c>
      <c r="K98" s="70">
        <v>-6.9499999999999998E-4</v>
      </c>
      <c r="L98" s="9"/>
      <c r="M98" s="9"/>
      <c r="N98" s="9"/>
      <c r="O98" s="9">
        <f t="shared" si="1"/>
        <v>-7.038E-3</v>
      </c>
    </row>
    <row r="99" spans="1:15" ht="18.75">
      <c r="A99" s="3">
        <v>17</v>
      </c>
      <c r="B99" s="8" t="s">
        <v>281</v>
      </c>
      <c r="C99" s="70"/>
      <c r="D99" s="70"/>
      <c r="E99" s="70"/>
      <c r="F99" s="70"/>
      <c r="G99" s="70"/>
      <c r="H99" s="70"/>
      <c r="I99" s="70"/>
      <c r="J99" s="70"/>
      <c r="K99" s="70"/>
      <c r="L99" s="9"/>
      <c r="M99" s="9"/>
      <c r="N99" s="9"/>
      <c r="O99" s="9"/>
    </row>
    <row r="100" spans="1:15" ht="15">
      <c r="A100" s="3"/>
      <c r="B100" s="22" t="s">
        <v>285</v>
      </c>
      <c r="C100" s="70">
        <v>1.98834</v>
      </c>
      <c r="D100" s="70">
        <v>2.8340399999999999</v>
      </c>
      <c r="E100" s="70">
        <v>2.9547620000000001</v>
      </c>
      <c r="F100" s="70">
        <v>2.9364189999999999</v>
      </c>
      <c r="G100" s="70">
        <v>2.7919909999999999</v>
      </c>
      <c r="H100" s="70">
        <v>2.4574440000000002</v>
      </c>
      <c r="I100" s="70">
        <v>3.024089</v>
      </c>
      <c r="J100" s="70">
        <v>3.078681</v>
      </c>
      <c r="K100" s="70">
        <v>3.164927</v>
      </c>
      <c r="L100" s="9"/>
      <c r="M100" s="9"/>
      <c r="N100" s="9"/>
      <c r="O100" s="9">
        <f t="shared" si="1"/>
        <v>23.242352999999998</v>
      </c>
    </row>
    <row r="101" spans="1:15" ht="14.25" customHeight="1">
      <c r="A101" s="3">
        <v>18</v>
      </c>
      <c r="B101" s="8" t="s">
        <v>30</v>
      </c>
      <c r="C101" s="70"/>
      <c r="D101" s="70"/>
      <c r="E101" s="15"/>
      <c r="F101" s="70"/>
      <c r="G101" s="70"/>
      <c r="H101" s="70"/>
      <c r="I101" s="70"/>
      <c r="J101" s="15"/>
      <c r="K101" s="70"/>
      <c r="L101" s="9"/>
      <c r="M101" s="9"/>
      <c r="N101" s="11"/>
      <c r="O101" s="9"/>
    </row>
    <row r="102" spans="1:15" ht="14.25" customHeight="1">
      <c r="A102" s="3"/>
      <c r="B102" s="22" t="s">
        <v>308</v>
      </c>
      <c r="C102" s="70">
        <v>2.9417</v>
      </c>
      <c r="D102" s="70">
        <v>2.4983</v>
      </c>
      <c r="E102" s="72">
        <v>0.56759199999999999</v>
      </c>
      <c r="F102" s="70">
        <v>0</v>
      </c>
      <c r="G102" s="70">
        <v>0</v>
      </c>
      <c r="H102" s="70">
        <v>0</v>
      </c>
      <c r="I102" s="70">
        <v>1.15E-4</v>
      </c>
      <c r="J102" s="70">
        <v>1.0000000000000001E-5</v>
      </c>
      <c r="K102" s="70">
        <v>3.1999999999999999E-5</v>
      </c>
      <c r="L102" s="9"/>
      <c r="M102" s="9"/>
      <c r="N102" s="11"/>
      <c r="O102" s="9">
        <f t="shared" si="1"/>
        <v>3.066049</v>
      </c>
    </row>
    <row r="103" spans="1:15" ht="14.25" customHeight="1">
      <c r="A103" s="3"/>
      <c r="B103" s="22" t="s">
        <v>312</v>
      </c>
      <c r="C103" s="70">
        <v>0.93164999999999998</v>
      </c>
      <c r="D103" s="70">
        <v>1.9174899999999999</v>
      </c>
      <c r="E103" s="72">
        <v>0.47316999999999998</v>
      </c>
      <c r="F103" s="70">
        <v>2.4139999999999999E-3</v>
      </c>
      <c r="G103" s="70">
        <v>0.14446000000000001</v>
      </c>
      <c r="H103" s="70">
        <v>0.50085599999999997</v>
      </c>
      <c r="I103" s="70">
        <v>0.90728600000000004</v>
      </c>
      <c r="J103" s="70">
        <v>0.57467999999999997</v>
      </c>
      <c r="K103" s="70">
        <v>0.28607500000000002</v>
      </c>
      <c r="L103" s="11"/>
      <c r="M103" s="11"/>
      <c r="N103" s="11"/>
      <c r="O103" s="9">
        <f t="shared" si="1"/>
        <v>4.8064309999999999</v>
      </c>
    </row>
    <row r="104" spans="1:15" ht="15">
      <c r="A104" s="3"/>
      <c r="B104" s="23" t="s">
        <v>186</v>
      </c>
      <c r="C104" s="70">
        <v>1.623518</v>
      </c>
      <c r="D104" s="70">
        <v>1.88534</v>
      </c>
      <c r="E104" s="70">
        <v>1.8120909999999999</v>
      </c>
      <c r="F104" s="70">
        <v>2.1899639999999998</v>
      </c>
      <c r="G104" s="70">
        <v>2.2370109999999999</v>
      </c>
      <c r="H104" s="70">
        <v>1.2772669999999999</v>
      </c>
      <c r="I104" s="70">
        <v>2.2366839999999999</v>
      </c>
      <c r="J104" s="70">
        <v>2.915734</v>
      </c>
      <c r="K104" s="70">
        <v>3.111237</v>
      </c>
      <c r="L104" s="9"/>
      <c r="M104" s="9"/>
      <c r="N104" s="9"/>
      <c r="O104" s="9">
        <f t="shared" si="1"/>
        <v>17.665328000000002</v>
      </c>
    </row>
    <row r="105" spans="1:15" ht="14.25" customHeight="1">
      <c r="A105" s="3"/>
      <c r="B105" s="22" t="s">
        <v>96</v>
      </c>
      <c r="C105" s="70">
        <v>5.6097799999999998</v>
      </c>
      <c r="D105" s="70">
        <v>5.9841100000000003</v>
      </c>
      <c r="E105" s="70">
        <v>5.8357400000000004</v>
      </c>
      <c r="F105" s="70">
        <v>6.5618679999999996</v>
      </c>
      <c r="G105" s="70">
        <v>6.3047110000000002</v>
      </c>
      <c r="H105" s="70">
        <v>6.0769219999999997</v>
      </c>
      <c r="I105" s="70">
        <v>6.1650049999999998</v>
      </c>
      <c r="J105" s="70">
        <v>6.1024440000000002</v>
      </c>
      <c r="K105" s="70">
        <v>7.0004309999999998</v>
      </c>
      <c r="L105" s="9"/>
      <c r="M105" s="9"/>
      <c r="N105" s="11"/>
      <c r="O105" s="9">
        <f t="shared" si="1"/>
        <v>50.031230999999998</v>
      </c>
    </row>
    <row r="106" spans="1:15" ht="14.25" customHeight="1">
      <c r="A106" s="3"/>
      <c r="B106" s="22" t="s">
        <v>97</v>
      </c>
      <c r="C106" s="70">
        <v>5.1773199999999999</v>
      </c>
      <c r="D106" s="70">
        <v>5.56928</v>
      </c>
      <c r="E106" s="70">
        <v>5.414542</v>
      </c>
      <c r="F106" s="70">
        <v>6.1115839999999997</v>
      </c>
      <c r="G106" s="70">
        <v>5.8635609999999998</v>
      </c>
      <c r="H106" s="70">
        <v>5.6466690000000002</v>
      </c>
      <c r="I106" s="70">
        <v>5.7719709999999997</v>
      </c>
      <c r="J106" s="70">
        <v>5.6764570000000001</v>
      </c>
      <c r="K106" s="70">
        <v>6.5405340000000001</v>
      </c>
      <c r="L106" s="9"/>
      <c r="M106" s="9"/>
      <c r="N106" s="11"/>
      <c r="O106" s="9">
        <f t="shared" si="1"/>
        <v>46.594597999999998</v>
      </c>
    </row>
    <row r="107" spans="1:15" ht="14.25" customHeight="1">
      <c r="A107" s="3"/>
      <c r="B107" s="22" t="s">
        <v>108</v>
      </c>
      <c r="C107" s="70">
        <v>8.1973699999999994</v>
      </c>
      <c r="D107" s="70">
        <v>8.7561300000000006</v>
      </c>
      <c r="E107" s="70">
        <v>8.5138219999999993</v>
      </c>
      <c r="F107" s="70">
        <v>9.5795549999999992</v>
      </c>
      <c r="G107" s="70">
        <v>9.1906859999999995</v>
      </c>
      <c r="H107" s="70">
        <v>8.8608279999999997</v>
      </c>
      <c r="I107" s="70">
        <v>9.0630450000000007</v>
      </c>
      <c r="J107" s="70">
        <v>8.9070450000000001</v>
      </c>
      <c r="K107" s="70">
        <v>10.109313999999999</v>
      </c>
      <c r="L107" s="9"/>
      <c r="M107" s="9"/>
      <c r="N107" s="11"/>
      <c r="O107" s="9">
        <f t="shared" si="1"/>
        <v>72.980424999999997</v>
      </c>
    </row>
    <row r="108" spans="1:15" ht="14.25" customHeight="1">
      <c r="A108" s="3"/>
      <c r="B108" s="14" t="s">
        <v>76</v>
      </c>
      <c r="C108" s="70">
        <v>-1.3065999999999999E-2</v>
      </c>
      <c r="D108" s="70">
        <v>-1.1002E-2</v>
      </c>
      <c r="E108" s="70">
        <v>-1.0682000000000001E-2</v>
      </c>
      <c r="F108" s="70">
        <v>-1.1443999999999999E-2</v>
      </c>
      <c r="G108" s="70">
        <v>-1.111E-2</v>
      </c>
      <c r="H108" s="70">
        <v>-1.0892000000000001E-2</v>
      </c>
      <c r="I108" s="70">
        <v>-1.0633999999999999E-2</v>
      </c>
      <c r="J108" s="70">
        <v>-1.0664E-2</v>
      </c>
      <c r="K108" s="70">
        <v>-1.2374E-2</v>
      </c>
      <c r="L108" s="9"/>
      <c r="M108" s="11"/>
      <c r="N108" s="11"/>
      <c r="O108" s="9">
        <f t="shared" si="1"/>
        <v>-8.8801999999999992E-2</v>
      </c>
    </row>
    <row r="109" spans="1:15" ht="18.75">
      <c r="A109" s="3">
        <v>19</v>
      </c>
      <c r="B109" s="8" t="s">
        <v>31</v>
      </c>
      <c r="C109" s="70"/>
      <c r="D109" s="70"/>
      <c r="E109" s="70"/>
      <c r="F109" s="70"/>
      <c r="G109" s="70"/>
      <c r="H109" s="70"/>
      <c r="I109" s="70"/>
      <c r="J109" s="70"/>
      <c r="K109" s="70"/>
      <c r="L109" s="9"/>
      <c r="M109" s="9"/>
      <c r="N109" s="9"/>
      <c r="O109" s="9"/>
    </row>
    <row r="110" spans="1:15" ht="13.5" customHeight="1">
      <c r="A110" s="3"/>
      <c r="B110" s="22" t="s">
        <v>96</v>
      </c>
      <c r="C110" s="70">
        <v>5.3355399999999999</v>
      </c>
      <c r="D110" s="70">
        <v>5.6476600000000001</v>
      </c>
      <c r="E110" s="70">
        <v>5.4545500000000002</v>
      </c>
      <c r="F110" s="70">
        <v>5.7499209999999996</v>
      </c>
      <c r="G110" s="70">
        <v>6.3144169999999997</v>
      </c>
      <c r="H110" s="70">
        <v>6.0357010000000004</v>
      </c>
      <c r="I110" s="70">
        <v>6.2881220000000004</v>
      </c>
      <c r="J110" s="70">
        <v>6.1428969999999996</v>
      </c>
      <c r="K110" s="70">
        <v>6.3736119999999996</v>
      </c>
      <c r="L110" s="9"/>
      <c r="M110" s="9"/>
      <c r="N110" s="11"/>
      <c r="O110" s="9">
        <f t="shared" si="1"/>
        <v>48.006879999999995</v>
      </c>
    </row>
    <row r="111" spans="1:15" ht="13.5" customHeight="1">
      <c r="A111" s="3"/>
      <c r="B111" s="22" t="s">
        <v>110</v>
      </c>
      <c r="C111" s="70">
        <v>3.3386999999999998</v>
      </c>
      <c r="D111" s="70">
        <v>3.4877199999999999</v>
      </c>
      <c r="E111" s="70">
        <v>3.308983</v>
      </c>
      <c r="F111" s="70">
        <v>3.5832850000000001</v>
      </c>
      <c r="G111" s="70">
        <v>3.7999040000000002</v>
      </c>
      <c r="H111" s="70">
        <v>3.7823570000000002</v>
      </c>
      <c r="I111" s="70">
        <v>3.9444629999999998</v>
      </c>
      <c r="J111" s="70">
        <v>3.8531710000000001</v>
      </c>
      <c r="K111" s="70">
        <v>3.998745</v>
      </c>
      <c r="L111" s="9"/>
      <c r="M111" s="9"/>
      <c r="N111" s="11"/>
      <c r="O111" s="9">
        <f t="shared" si="1"/>
        <v>29.758627999999998</v>
      </c>
    </row>
    <row r="112" spans="1:15" ht="13.5" customHeight="1">
      <c r="A112" s="3"/>
      <c r="B112" s="14" t="s">
        <v>76</v>
      </c>
      <c r="C112" s="70">
        <v>-4.393E-4</v>
      </c>
      <c r="D112" s="70">
        <v>-3.4000000000000002E-4</v>
      </c>
      <c r="E112" s="70">
        <v>-3.7399999999999998E-4</v>
      </c>
      <c r="F112" s="70">
        <v>-3.5799999999999997E-4</v>
      </c>
      <c r="G112" s="70">
        <v>-4.3199999999999998E-4</v>
      </c>
      <c r="H112" s="70">
        <v>-5.3200000000000003E-4</v>
      </c>
      <c r="I112" s="70">
        <v>-6.0800000000000003E-4</v>
      </c>
      <c r="J112" s="70">
        <v>-5.3200000000000003E-4</v>
      </c>
      <c r="K112" s="70">
        <v>-5.3600000000000002E-4</v>
      </c>
      <c r="L112" s="9"/>
      <c r="M112" s="9"/>
      <c r="N112" s="11"/>
      <c r="O112" s="9">
        <f t="shared" si="1"/>
        <v>-3.712E-3</v>
      </c>
    </row>
    <row r="113" spans="1:15" ht="18.75">
      <c r="A113" s="3">
        <v>20</v>
      </c>
      <c r="B113" s="8" t="s">
        <v>32</v>
      </c>
      <c r="C113" s="70"/>
      <c r="D113" s="70"/>
      <c r="E113" s="70"/>
      <c r="F113" s="70"/>
      <c r="G113" s="70"/>
      <c r="H113" s="70"/>
      <c r="I113" s="70"/>
      <c r="J113" s="70"/>
      <c r="K113" s="70"/>
      <c r="L113" s="11"/>
      <c r="M113" s="11"/>
      <c r="N113" s="11"/>
      <c r="O113" s="9"/>
    </row>
    <row r="114" spans="1:15" ht="15">
      <c r="A114" s="3"/>
      <c r="B114" s="22" t="s">
        <v>96</v>
      </c>
      <c r="C114" s="70">
        <v>4.9556699999999996</v>
      </c>
      <c r="D114" s="70">
        <v>5.7743799999999998</v>
      </c>
      <c r="E114" s="70">
        <v>5.9323499999999996</v>
      </c>
      <c r="F114" s="70">
        <v>6.2634040000000004</v>
      </c>
      <c r="G114" s="70">
        <v>6.1666679999999996</v>
      </c>
      <c r="H114" s="70">
        <v>6.1883189999999999</v>
      </c>
      <c r="I114" s="70">
        <v>5.8136580000000002</v>
      </c>
      <c r="J114" s="70">
        <v>4.73583</v>
      </c>
      <c r="K114" s="70">
        <v>4.7742589999999998</v>
      </c>
      <c r="L114" s="9"/>
      <c r="M114" s="9"/>
      <c r="N114" s="9"/>
      <c r="O114" s="9">
        <f t="shared" si="1"/>
        <v>45.648868</v>
      </c>
    </row>
    <row r="115" spans="1:15" ht="14.25" customHeight="1">
      <c r="A115" s="3"/>
      <c r="B115" s="22" t="s">
        <v>110</v>
      </c>
      <c r="C115" s="70">
        <v>4.9042300000000001</v>
      </c>
      <c r="D115" s="70">
        <v>5.5197900000000004</v>
      </c>
      <c r="E115" s="70">
        <v>5.9841769999999999</v>
      </c>
      <c r="F115" s="70">
        <v>6.3662609999999997</v>
      </c>
      <c r="G115" s="70">
        <v>6.1412009999999997</v>
      </c>
      <c r="H115" s="70">
        <v>6.2430469999999998</v>
      </c>
      <c r="I115" s="70">
        <v>5.8853879999999998</v>
      </c>
      <c r="J115" s="70">
        <v>4.835153</v>
      </c>
      <c r="K115" s="70">
        <v>4.8433999999999999</v>
      </c>
      <c r="L115" s="9"/>
      <c r="M115" s="9"/>
      <c r="N115" s="9"/>
      <c r="O115" s="9">
        <f t="shared" si="1"/>
        <v>45.818416999999997</v>
      </c>
    </row>
    <row r="116" spans="1:15" ht="14.25" customHeight="1">
      <c r="A116" s="3"/>
      <c r="B116" s="23" t="s">
        <v>108</v>
      </c>
      <c r="C116" s="70">
        <v>7.3599370000000004</v>
      </c>
      <c r="D116" s="70">
        <v>8.5970600000000008</v>
      </c>
      <c r="E116" s="70">
        <v>8.8679889999999997</v>
      </c>
      <c r="F116" s="70">
        <v>9.6032379999999993</v>
      </c>
      <c r="G116" s="70">
        <v>9.1457619999999995</v>
      </c>
      <c r="H116" s="70">
        <v>9.2224909999999998</v>
      </c>
      <c r="I116" s="70">
        <v>8.6362109999999994</v>
      </c>
      <c r="J116" s="70">
        <v>7.0943139999999998</v>
      </c>
      <c r="K116" s="70">
        <v>7.1241440000000003</v>
      </c>
      <c r="L116" s="9"/>
      <c r="M116" s="9"/>
      <c r="N116" s="9"/>
      <c r="O116" s="9">
        <f t="shared" si="1"/>
        <v>68.291208999999995</v>
      </c>
    </row>
    <row r="117" spans="1:15" ht="12" customHeight="1">
      <c r="A117" s="3"/>
      <c r="B117" s="14" t="s">
        <v>76</v>
      </c>
      <c r="C117" s="70">
        <v>-9.3748000000000008E-3</v>
      </c>
      <c r="D117" s="70">
        <v>-1.193E-2</v>
      </c>
      <c r="E117" s="70">
        <v>-1.1694E-2</v>
      </c>
      <c r="F117" s="70">
        <v>-9.6399999999999993E-3</v>
      </c>
      <c r="G117" s="70">
        <v>-9.4920000000000004E-3</v>
      </c>
      <c r="H117" s="70">
        <v>-8.5710000000000005E-3</v>
      </c>
      <c r="I117" s="70">
        <v>-7.4149999999999997E-3</v>
      </c>
      <c r="J117" s="70">
        <v>-4.7959999999999999E-3</v>
      </c>
      <c r="K117" s="70">
        <v>-4.1739999999999998E-3</v>
      </c>
      <c r="L117" s="9"/>
      <c r="M117" s="9"/>
      <c r="N117" s="9"/>
      <c r="O117" s="9">
        <f t="shared" si="1"/>
        <v>-6.7711999999999994E-2</v>
      </c>
    </row>
    <row r="118" spans="1:15" ht="18">
      <c r="A118" s="9"/>
      <c r="B118" s="8" t="s">
        <v>68</v>
      </c>
      <c r="C118" s="15">
        <f t="shared" ref="C118:N118" si="2">SUM(C7:C117)</f>
        <v>418.28501707560008</v>
      </c>
      <c r="D118" s="15">
        <f t="shared" si="2"/>
        <v>459.24141699999973</v>
      </c>
      <c r="E118" s="15">
        <f>SUM(E7:E117)</f>
        <v>432.62908789999994</v>
      </c>
      <c r="F118" s="15">
        <f>SUM(F7:F117)</f>
        <v>459.15753799999987</v>
      </c>
      <c r="G118" s="15">
        <f>SUM(G7:G117)</f>
        <v>467.2140990000002</v>
      </c>
      <c r="H118" s="15">
        <f>SUM(H7:H117)</f>
        <v>450.27078100000006</v>
      </c>
      <c r="I118" s="15">
        <f>SUM(I7:I117)</f>
        <v>445.19540599999993</v>
      </c>
      <c r="J118" s="15">
        <f t="shared" si="2"/>
        <v>401.24101700000023</v>
      </c>
      <c r="K118" s="15">
        <f t="shared" si="2"/>
        <v>424.16437699999972</v>
      </c>
      <c r="L118" s="11">
        <f t="shared" si="2"/>
        <v>0</v>
      </c>
      <c r="M118" s="11">
        <f t="shared" si="2"/>
        <v>0</v>
      </c>
      <c r="N118" s="11">
        <f t="shared" si="2"/>
        <v>0</v>
      </c>
      <c r="O118" s="9">
        <f t="shared" si="1"/>
        <v>3539.1137228999996</v>
      </c>
    </row>
  </sheetData>
  <mergeCells count="2">
    <mergeCell ref="A1:O1"/>
    <mergeCell ref="A3:O3"/>
  </mergeCells>
  <pageMargins left="0.62992125984251968" right="0.27559055118110237" top="0.86614173228346458" bottom="0.82677165354330717" header="0.31496062992125984" footer="0.51181102362204722"/>
  <pageSetup fitToHeight="15" orientation="landscape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V178"/>
  <sheetViews>
    <sheetView zoomScaleSheetLayoutView="100" workbookViewId="0">
      <pane xSplit="2" ySplit="5" topLeftCell="H172" activePane="bottomRight" state="frozen"/>
      <selection pane="topRight" activeCell="C1" sqref="C1"/>
      <selection pane="bottomLeft" activeCell="A6" sqref="A6"/>
      <selection pane="bottomRight" activeCell="K7" sqref="K7:K177"/>
    </sheetView>
  </sheetViews>
  <sheetFormatPr defaultRowHeight="12"/>
  <cols>
    <col min="1" max="1" width="4.85546875" style="16" customWidth="1"/>
    <col min="2" max="2" width="31.28515625" style="16" customWidth="1"/>
    <col min="3" max="10" width="10.28515625" style="16" bestFit="1" customWidth="1"/>
    <col min="11" max="11" width="11.7109375" style="16" customWidth="1"/>
    <col min="12" max="14" width="9.85546875" style="16" customWidth="1"/>
    <col min="15" max="15" width="13.42578125" style="16" bestFit="1" customWidth="1"/>
    <col min="16" max="17" width="9.42578125" style="16" bestFit="1" customWidth="1"/>
    <col min="18" max="18" width="9.28515625" style="16" bestFit="1" customWidth="1"/>
    <col min="19" max="19" width="9.42578125" style="16" bestFit="1" customWidth="1"/>
    <col min="20" max="16384" width="9.140625" style="16"/>
  </cols>
  <sheetData>
    <row r="1" spans="1:22" ht="15">
      <c r="A1" s="86" t="s">
        <v>309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8"/>
      <c r="V1" s="16" t="s">
        <v>89</v>
      </c>
    </row>
    <row r="2" spans="1:22">
      <c r="A2" s="14"/>
      <c r="B2" s="14"/>
      <c r="C2" s="14"/>
      <c r="D2" s="14"/>
      <c r="E2" s="14"/>
      <c r="F2" s="14"/>
      <c r="G2" s="14"/>
      <c r="H2" s="14"/>
      <c r="I2" s="83" t="s">
        <v>79</v>
      </c>
      <c r="J2" s="84"/>
      <c r="K2" s="84"/>
      <c r="L2" s="84"/>
      <c r="M2" s="84"/>
      <c r="N2" s="84"/>
      <c r="O2" s="85"/>
    </row>
    <row r="3" spans="1:22" ht="21" customHeight="1">
      <c r="A3" s="89" t="s">
        <v>267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1"/>
    </row>
    <row r="4" spans="1:22" ht="47.25">
      <c r="A4" s="17" t="s">
        <v>70</v>
      </c>
      <c r="B4" s="37" t="s">
        <v>0</v>
      </c>
      <c r="C4" s="7">
        <v>41000</v>
      </c>
      <c r="D4" s="7">
        <v>41030</v>
      </c>
      <c r="E4" s="7">
        <v>41061</v>
      </c>
      <c r="F4" s="7">
        <v>41091</v>
      </c>
      <c r="G4" s="7">
        <v>41122</v>
      </c>
      <c r="H4" s="7">
        <v>41153</v>
      </c>
      <c r="I4" s="7">
        <v>41183</v>
      </c>
      <c r="J4" s="7">
        <v>41214</v>
      </c>
      <c r="K4" s="7">
        <v>41244</v>
      </c>
      <c r="L4" s="7">
        <v>41275</v>
      </c>
      <c r="M4" s="7">
        <v>41306</v>
      </c>
      <c r="N4" s="7">
        <v>41334</v>
      </c>
      <c r="O4" s="18" t="s">
        <v>1</v>
      </c>
    </row>
    <row r="5" spans="1:22" ht="14.25">
      <c r="A5" s="14"/>
      <c r="B5" s="40" t="s">
        <v>2</v>
      </c>
      <c r="C5" s="14"/>
      <c r="D5" s="14"/>
      <c r="E5" s="14"/>
      <c r="F5" s="14"/>
      <c r="G5" s="14"/>
      <c r="H5" s="14"/>
      <c r="I5" s="14"/>
      <c r="J5" s="28"/>
      <c r="K5" s="28"/>
      <c r="L5" s="28"/>
      <c r="M5" s="28"/>
      <c r="N5" s="28"/>
      <c r="O5" s="28"/>
    </row>
    <row r="6" spans="1:22" ht="18">
      <c r="A6" s="27">
        <v>1</v>
      </c>
      <c r="B6" s="8" t="s">
        <v>3</v>
      </c>
      <c r="C6" s="29"/>
      <c r="D6" s="14"/>
      <c r="E6" s="14"/>
      <c r="F6" s="30"/>
      <c r="G6" s="30"/>
      <c r="H6" s="29"/>
      <c r="I6" s="14"/>
      <c r="J6" s="14"/>
      <c r="K6" s="14"/>
      <c r="L6" s="14"/>
      <c r="M6" s="14"/>
      <c r="N6" s="14"/>
      <c r="O6" s="14"/>
    </row>
    <row r="7" spans="1:22" ht="15">
      <c r="A7" s="27"/>
      <c r="B7" s="22" t="s">
        <v>94</v>
      </c>
      <c r="C7" s="73">
        <v>9.9299999999999996E-3</v>
      </c>
      <c r="D7" s="73">
        <v>1.1509999999999999E-2</v>
      </c>
      <c r="E7" s="73">
        <v>1.0947E-2</v>
      </c>
      <c r="F7" s="73">
        <v>14.007911</v>
      </c>
      <c r="G7" s="73">
        <v>14.649577000000001</v>
      </c>
      <c r="H7" s="73">
        <v>14.518198</v>
      </c>
      <c r="I7" s="73">
        <v>5.3490840000000004</v>
      </c>
      <c r="J7" s="73">
        <v>5.1229999999999999E-3</v>
      </c>
      <c r="K7" s="73">
        <v>4.8409999999999998E-3</v>
      </c>
      <c r="L7" s="29"/>
      <c r="M7" s="14"/>
      <c r="N7" s="14"/>
      <c r="O7" s="19">
        <f t="shared" ref="O7:O124" si="0">SUM(C7:N7)</f>
        <v>48.567120999999993</v>
      </c>
    </row>
    <row r="8" spans="1:22" ht="15">
      <c r="A8" s="27"/>
      <c r="B8" s="22" t="s">
        <v>95</v>
      </c>
      <c r="C8" s="73">
        <v>14.253740000000001</v>
      </c>
      <c r="D8" s="73">
        <v>15.20092</v>
      </c>
      <c r="E8" s="73">
        <v>14.230669000000001</v>
      </c>
      <c r="F8" s="73">
        <v>0.24641099999999999</v>
      </c>
      <c r="G8" s="73">
        <v>4.08E-4</v>
      </c>
      <c r="H8" s="73">
        <v>3.0266000000000001E-2</v>
      </c>
      <c r="I8" s="73">
        <v>9.5353639999999995</v>
      </c>
      <c r="J8" s="73">
        <v>13.347958999999999</v>
      </c>
      <c r="K8" s="73">
        <v>13.698473</v>
      </c>
      <c r="L8" s="29"/>
      <c r="M8" s="14"/>
      <c r="N8" s="14"/>
      <c r="O8" s="19">
        <f t="shared" si="0"/>
        <v>80.544209999999993</v>
      </c>
    </row>
    <row r="9" spans="1:22" ht="15">
      <c r="A9" s="27"/>
      <c r="B9" s="22" t="s">
        <v>96</v>
      </c>
      <c r="C9" s="73">
        <v>5.6563400000000001</v>
      </c>
      <c r="D9" s="73">
        <v>6.4339700000000004</v>
      </c>
      <c r="E9" s="73">
        <v>5.7494589999999999</v>
      </c>
      <c r="F9" s="73">
        <v>5.5358530000000004</v>
      </c>
      <c r="G9" s="73">
        <v>5.7418259999999997</v>
      </c>
      <c r="H9" s="73">
        <v>5.6543460000000003</v>
      </c>
      <c r="I9" s="73">
        <v>2.779776</v>
      </c>
      <c r="J9" s="73">
        <v>0</v>
      </c>
      <c r="K9" s="73">
        <v>0</v>
      </c>
      <c r="L9" s="29"/>
      <c r="M9" s="14"/>
      <c r="N9" s="14"/>
      <c r="O9" s="19">
        <f t="shared" si="0"/>
        <v>37.551569999999998</v>
      </c>
    </row>
    <row r="10" spans="1:22" ht="15">
      <c r="A10" s="27"/>
      <c r="B10" s="22" t="s">
        <v>107</v>
      </c>
      <c r="C10" s="73">
        <v>8.5580700000000007</v>
      </c>
      <c r="D10" s="73">
        <v>9.6991200000000006</v>
      </c>
      <c r="E10" s="73">
        <v>8.6718019999999996</v>
      </c>
      <c r="F10" s="73">
        <v>8.5283499999999997</v>
      </c>
      <c r="G10" s="73">
        <v>8.6704500000000007</v>
      </c>
      <c r="H10" s="73">
        <v>8.6213529999999992</v>
      </c>
      <c r="I10" s="73">
        <v>11.040034</v>
      </c>
      <c r="J10" s="73">
        <v>12.75132</v>
      </c>
      <c r="K10" s="73">
        <v>13.315602999999999</v>
      </c>
      <c r="L10" s="29"/>
      <c r="M10" s="14"/>
      <c r="N10" s="14"/>
      <c r="O10" s="19">
        <f t="shared" si="0"/>
        <v>89.856101999999993</v>
      </c>
    </row>
    <row r="11" spans="1:22" ht="15">
      <c r="A11" s="27"/>
      <c r="B11" s="22" t="s">
        <v>147</v>
      </c>
      <c r="C11" s="73">
        <v>-9.0069999999999994E-3</v>
      </c>
      <c r="D11" s="73">
        <v>-1.0059999999999999E-2</v>
      </c>
      <c r="E11" s="73">
        <v>-8.8859999999999998E-3</v>
      </c>
      <c r="F11" s="73">
        <v>-7.254E-3</v>
      </c>
      <c r="G11" s="73">
        <v>-7.5380000000000004E-3</v>
      </c>
      <c r="H11" s="73">
        <v>-7.1789999999999996E-3</v>
      </c>
      <c r="I11" s="73">
        <v>-6.8250000000000003E-3</v>
      </c>
      <c r="J11" s="73">
        <v>-5.6820000000000004E-3</v>
      </c>
      <c r="K11" s="73">
        <v>-5.8669999999999998E-3</v>
      </c>
      <c r="L11" s="29"/>
      <c r="M11" s="14"/>
      <c r="N11" s="14"/>
      <c r="O11" s="19">
        <f t="shared" si="0"/>
        <v>-6.8297999999999998E-2</v>
      </c>
    </row>
    <row r="12" spans="1:22" ht="18">
      <c r="A12" s="27">
        <v>2</v>
      </c>
      <c r="B12" s="8" t="s">
        <v>73</v>
      </c>
      <c r="C12" s="73"/>
      <c r="D12" s="73"/>
      <c r="E12" s="73"/>
      <c r="F12" s="73"/>
      <c r="G12" s="73"/>
      <c r="H12" s="73"/>
      <c r="I12" s="73"/>
      <c r="J12" s="73"/>
      <c r="K12" s="73"/>
      <c r="L12" s="29"/>
      <c r="M12" s="14"/>
      <c r="N12" s="14"/>
      <c r="O12" s="19"/>
    </row>
    <row r="13" spans="1:22" ht="15">
      <c r="A13" s="27"/>
      <c r="B13" s="22" t="s">
        <v>98</v>
      </c>
      <c r="C13" s="73">
        <v>2.0200000000000001E-3</v>
      </c>
      <c r="D13" s="73">
        <v>2.5499999999999998E-2</v>
      </c>
      <c r="E13" s="73">
        <v>4.2097000000000002E-2</v>
      </c>
      <c r="F13" s="73">
        <v>3.6794E-2</v>
      </c>
      <c r="G13" s="73">
        <v>3.9125E-2</v>
      </c>
      <c r="H13" s="73">
        <v>0.14536299999999999</v>
      </c>
      <c r="I13" s="73">
        <v>7.0033999999999999E-2</v>
      </c>
      <c r="J13" s="73">
        <v>9.6908999999999995E-2</v>
      </c>
      <c r="K13" s="73">
        <v>1.2994E-2</v>
      </c>
      <c r="L13" s="29"/>
      <c r="M13" s="14"/>
      <c r="N13" s="14"/>
      <c r="O13" s="19">
        <f t="shared" si="0"/>
        <v>0.47083599999999998</v>
      </c>
    </row>
    <row r="14" spans="1:22" ht="18">
      <c r="A14" s="27">
        <v>3</v>
      </c>
      <c r="B14" s="8" t="s">
        <v>102</v>
      </c>
      <c r="C14" s="73"/>
      <c r="D14" s="73"/>
      <c r="E14" s="73"/>
      <c r="F14" s="73"/>
      <c r="G14" s="73"/>
      <c r="H14" s="73"/>
      <c r="I14" s="73"/>
      <c r="J14" s="73"/>
      <c r="K14" s="73"/>
      <c r="L14" s="29"/>
      <c r="M14" s="29"/>
      <c r="N14" s="14"/>
      <c r="O14" s="19"/>
    </row>
    <row r="15" spans="1:22" ht="15">
      <c r="A15" s="27"/>
      <c r="B15" s="22" t="s">
        <v>103</v>
      </c>
      <c r="C15" s="73">
        <v>8.7806379999999997</v>
      </c>
      <c r="D15" s="73">
        <v>11.52519</v>
      </c>
      <c r="E15" s="73">
        <v>8.7079219999999999</v>
      </c>
      <c r="F15" s="73">
        <v>10.474602000000001</v>
      </c>
      <c r="G15" s="73">
        <v>11.658692</v>
      </c>
      <c r="H15" s="73">
        <v>11.956217000000001</v>
      </c>
      <c r="I15" s="73">
        <v>10.951347999999999</v>
      </c>
      <c r="J15" s="73">
        <v>8.8154330000000005</v>
      </c>
      <c r="K15" s="73">
        <v>7.6652199999999997</v>
      </c>
      <c r="L15" s="29"/>
      <c r="M15" s="29"/>
      <c r="N15" s="14"/>
      <c r="O15" s="19">
        <f t="shared" si="0"/>
        <v>90.535262000000003</v>
      </c>
    </row>
    <row r="16" spans="1:22" ht="15">
      <c r="A16" s="27"/>
      <c r="B16" s="22" t="s">
        <v>104</v>
      </c>
      <c r="C16" s="73">
        <v>5.6432159999999998</v>
      </c>
      <c r="D16" s="73">
        <v>7.2149099999999997</v>
      </c>
      <c r="E16" s="73">
        <v>5.5568179999999998</v>
      </c>
      <c r="F16" s="73">
        <v>6.7097049999999996</v>
      </c>
      <c r="G16" s="73">
        <v>7.4736979999999997</v>
      </c>
      <c r="H16" s="73">
        <v>7.703729</v>
      </c>
      <c r="I16" s="73">
        <v>6.8472679999999997</v>
      </c>
      <c r="J16" s="73">
        <v>5.7041620000000002</v>
      </c>
      <c r="K16" s="73">
        <v>4.9687260000000002</v>
      </c>
      <c r="L16" s="29"/>
      <c r="M16" s="14"/>
      <c r="N16" s="14"/>
      <c r="O16" s="19">
        <f t="shared" si="0"/>
        <v>57.822232</v>
      </c>
    </row>
    <row r="17" spans="1:15" ht="18">
      <c r="A17" s="27">
        <v>4</v>
      </c>
      <c r="B17" s="8" t="s">
        <v>4</v>
      </c>
      <c r="C17" s="73"/>
      <c r="D17" s="73"/>
      <c r="E17" s="73"/>
      <c r="F17" s="73"/>
      <c r="G17" s="73"/>
      <c r="H17" s="73"/>
      <c r="I17" s="73"/>
      <c r="J17" s="73"/>
      <c r="K17" s="73"/>
      <c r="L17" s="29"/>
      <c r="M17" s="14"/>
      <c r="N17" s="14"/>
      <c r="O17" s="19"/>
    </row>
    <row r="18" spans="1:15" ht="15">
      <c r="A18" s="27"/>
      <c r="B18" s="22" t="s">
        <v>100</v>
      </c>
      <c r="C18" s="73">
        <v>-5.9674100000000001</v>
      </c>
      <c r="D18" s="73">
        <v>-6.3734700000000002</v>
      </c>
      <c r="E18" s="73">
        <v>-6.1450680000000002</v>
      </c>
      <c r="F18" s="73">
        <v>-5.9979310000000003</v>
      </c>
      <c r="G18" s="73">
        <v>-4.2500400000000003</v>
      </c>
      <c r="H18" s="73">
        <v>-6.4057069999999996</v>
      </c>
      <c r="I18" s="73">
        <v>-6.3388939999999998</v>
      </c>
      <c r="J18" s="73">
        <v>-5.7014719999999999</v>
      </c>
      <c r="K18" s="73">
        <v>-5.3887559999999999</v>
      </c>
      <c r="L18" s="29"/>
      <c r="M18" s="14"/>
      <c r="N18" s="14"/>
      <c r="O18" s="19">
        <f t="shared" si="0"/>
        <v>-52.568748000000006</v>
      </c>
    </row>
    <row r="19" spans="1:15" ht="15">
      <c r="A19" s="27"/>
      <c r="B19" s="22" t="s">
        <v>268</v>
      </c>
      <c r="C19" s="73"/>
      <c r="D19" s="73">
        <v>-1.4400000000000001E-3</v>
      </c>
      <c r="E19" s="73">
        <v>-1.56E-3</v>
      </c>
      <c r="F19" s="73">
        <v>-1.2120000000000001E-2</v>
      </c>
      <c r="G19" s="73">
        <v>-2.298095</v>
      </c>
      <c r="H19" s="73"/>
      <c r="I19" s="73"/>
      <c r="J19" s="73"/>
      <c r="K19" s="73"/>
      <c r="L19" s="29"/>
      <c r="M19" s="14"/>
      <c r="N19" s="14"/>
      <c r="O19" s="19">
        <f t="shared" si="0"/>
        <v>-2.313215</v>
      </c>
    </row>
    <row r="20" spans="1:15" ht="15">
      <c r="A20" s="27"/>
      <c r="B20" s="22" t="s">
        <v>99</v>
      </c>
      <c r="C20" s="73">
        <v>3.0023499999999999</v>
      </c>
      <c r="D20" s="73">
        <v>3.3702700000000001</v>
      </c>
      <c r="E20" s="73">
        <v>3.0928270000000002</v>
      </c>
      <c r="F20" s="73">
        <v>3.4600970000000002</v>
      </c>
      <c r="G20" s="73">
        <v>3.2970169999999999</v>
      </c>
      <c r="H20" s="73">
        <v>2.7349519999999998</v>
      </c>
      <c r="I20" s="73">
        <v>3.1805829999999999</v>
      </c>
      <c r="J20" s="73">
        <v>2.8216019999999999</v>
      </c>
      <c r="K20" s="73">
        <v>3.0287229999999998</v>
      </c>
      <c r="L20" s="29"/>
      <c r="M20" s="14"/>
      <c r="N20" s="14"/>
      <c r="O20" s="19">
        <f t="shared" si="0"/>
        <v>27.988420999999995</v>
      </c>
    </row>
    <row r="21" spans="1:15" ht="15">
      <c r="A21" s="27"/>
      <c r="B21" s="22" t="s">
        <v>270</v>
      </c>
      <c r="C21" s="73">
        <v>8.7816899999999993</v>
      </c>
      <c r="D21" s="73">
        <v>9.4016900000000003</v>
      </c>
      <c r="E21" s="73">
        <v>8.9991050000000001</v>
      </c>
      <c r="F21" s="73">
        <v>9.2222019999999993</v>
      </c>
      <c r="G21" s="73">
        <v>9.6037499999999998</v>
      </c>
      <c r="H21" s="73">
        <v>9.4841160000000002</v>
      </c>
      <c r="I21" s="73">
        <v>8.9974830000000008</v>
      </c>
      <c r="J21" s="73">
        <v>6.5369999999999999</v>
      </c>
      <c r="K21" s="73">
        <v>7.8312020000000002</v>
      </c>
      <c r="L21" s="29"/>
      <c r="M21" s="14"/>
      <c r="N21" s="14"/>
      <c r="O21" s="19">
        <f t="shared" si="0"/>
        <v>78.858238</v>
      </c>
    </row>
    <row r="22" spans="1:15" ht="15">
      <c r="A22" s="27"/>
      <c r="B22" s="22" t="s">
        <v>269</v>
      </c>
      <c r="C22" s="73">
        <v>5.9010749999999996</v>
      </c>
      <c r="D22" s="73">
        <v>6.3399299999999998</v>
      </c>
      <c r="E22" s="73">
        <v>6.0347689999999998</v>
      </c>
      <c r="F22" s="73">
        <v>6.1998550000000003</v>
      </c>
      <c r="G22" s="73">
        <v>6.5240179999999999</v>
      </c>
      <c r="H22" s="73">
        <v>6.4591469999999997</v>
      </c>
      <c r="I22" s="73">
        <v>6.0388440000000001</v>
      </c>
      <c r="J22" s="73">
        <v>5.3699139999999996</v>
      </c>
      <c r="K22" s="73">
        <v>5.2760720000000001</v>
      </c>
      <c r="L22" s="29"/>
      <c r="M22" s="14"/>
      <c r="N22" s="14"/>
      <c r="O22" s="19">
        <f t="shared" si="0"/>
        <v>54.143623999999996</v>
      </c>
    </row>
    <row r="23" spans="1:15" ht="15">
      <c r="A23" s="27"/>
      <c r="B23" s="22" t="s">
        <v>152</v>
      </c>
      <c r="C23" s="73">
        <v>3.4037130000000002</v>
      </c>
      <c r="D23" s="73">
        <v>3.6705299999999998</v>
      </c>
      <c r="E23" s="73">
        <v>3.4938419999999999</v>
      </c>
      <c r="F23" s="73">
        <v>3.5824729999999998</v>
      </c>
      <c r="G23" s="73">
        <v>3.7747480000000002</v>
      </c>
      <c r="H23" s="73">
        <v>3.7329330000000001</v>
      </c>
      <c r="I23" s="73">
        <v>3.4903659999999999</v>
      </c>
      <c r="J23" s="73">
        <v>3.1021580000000002</v>
      </c>
      <c r="K23" s="73">
        <v>3.0448949999999999</v>
      </c>
      <c r="L23" s="29"/>
      <c r="M23" s="14"/>
      <c r="N23" s="14"/>
      <c r="O23" s="19">
        <f t="shared" si="0"/>
        <v>31.295657999999996</v>
      </c>
    </row>
    <row r="24" spans="1:15" ht="15">
      <c r="A24" s="27"/>
      <c r="B24" s="22" t="s">
        <v>147</v>
      </c>
      <c r="C24" s="73">
        <v>-7.7200000000000003E-3</v>
      </c>
      <c r="D24" s="73">
        <v>-8.9119999999999998E-3</v>
      </c>
      <c r="E24" s="73">
        <v>-8.1759999999999992E-3</v>
      </c>
      <c r="F24" s="73">
        <v>-7.4000000000000003E-3</v>
      </c>
      <c r="G24" s="73">
        <v>-7.528E-3</v>
      </c>
      <c r="H24" s="73">
        <v>-7.7600000000000004E-3</v>
      </c>
      <c r="I24" s="73">
        <v>-7.7679999999999997E-3</v>
      </c>
      <c r="J24" s="73">
        <v>-6.5599999999999999E-3</v>
      </c>
      <c r="K24" s="73">
        <v>-6.4000000000000003E-3</v>
      </c>
      <c r="L24" s="29"/>
      <c r="M24" s="14"/>
      <c r="N24" s="14"/>
      <c r="O24" s="19">
        <f t="shared" si="0"/>
        <v>-6.8224000000000007E-2</v>
      </c>
    </row>
    <row r="25" spans="1:15" ht="18">
      <c r="A25" s="27">
        <v>5</v>
      </c>
      <c r="B25" s="8" t="s">
        <v>300</v>
      </c>
      <c r="C25" s="73"/>
      <c r="D25" s="73"/>
      <c r="E25" s="73"/>
      <c r="F25" s="73"/>
      <c r="G25" s="73"/>
      <c r="H25" s="73"/>
      <c r="I25" s="73"/>
      <c r="J25" s="73"/>
      <c r="K25" s="73"/>
      <c r="L25" s="29"/>
      <c r="M25" s="14"/>
      <c r="N25" s="14"/>
      <c r="O25" s="19"/>
    </row>
    <row r="26" spans="1:15" ht="15">
      <c r="A26" s="27"/>
      <c r="B26" s="32" t="s">
        <v>301</v>
      </c>
      <c r="C26" s="73"/>
      <c r="D26" s="73">
        <v>0</v>
      </c>
      <c r="E26" s="73">
        <v>0</v>
      </c>
      <c r="F26" s="73">
        <v>0</v>
      </c>
      <c r="G26" s="73">
        <v>0</v>
      </c>
      <c r="H26" s="73">
        <v>8.9648000000000005E-2</v>
      </c>
      <c r="I26" s="73">
        <v>0.104805</v>
      </c>
      <c r="J26" s="73">
        <v>8.5042000000000006E-2</v>
      </c>
      <c r="K26" s="73">
        <v>0.115885</v>
      </c>
      <c r="L26" s="29"/>
      <c r="M26" s="14"/>
      <c r="N26" s="14"/>
      <c r="O26" s="19">
        <f t="shared" si="0"/>
        <v>0.39538000000000001</v>
      </c>
    </row>
    <row r="27" spans="1:15" ht="18">
      <c r="A27" s="27">
        <v>6</v>
      </c>
      <c r="B27" s="8" t="s">
        <v>105</v>
      </c>
      <c r="C27" s="73"/>
      <c r="D27" s="73"/>
      <c r="E27" s="73"/>
      <c r="F27" s="73"/>
      <c r="G27" s="73"/>
      <c r="H27" s="73"/>
      <c r="I27" s="73"/>
      <c r="J27" s="73"/>
      <c r="K27" s="73"/>
      <c r="L27" s="29"/>
      <c r="M27" s="14"/>
      <c r="N27" s="14"/>
      <c r="O27" s="19"/>
    </row>
    <row r="28" spans="1:15" ht="15">
      <c r="A28" s="27"/>
      <c r="B28" s="22" t="s">
        <v>271</v>
      </c>
      <c r="C28" s="73">
        <v>13.77304</v>
      </c>
      <c r="D28" s="73">
        <v>14.23</v>
      </c>
      <c r="E28" s="73">
        <v>13.544682999999999</v>
      </c>
      <c r="F28" s="73">
        <v>2.0790169999999999</v>
      </c>
      <c r="G28" s="73">
        <v>0</v>
      </c>
      <c r="H28" s="73">
        <v>0</v>
      </c>
      <c r="I28" s="73">
        <v>0</v>
      </c>
      <c r="J28" s="73">
        <v>4.6818520000000001</v>
      </c>
      <c r="K28" s="73">
        <v>14.976048</v>
      </c>
      <c r="L28" s="29"/>
      <c r="M28" s="14"/>
      <c r="N28" s="14"/>
      <c r="O28" s="19">
        <f t="shared" si="0"/>
        <v>63.284639999999996</v>
      </c>
    </row>
    <row r="29" spans="1:15" ht="15">
      <c r="A29" s="27"/>
      <c r="B29" s="22" t="s">
        <v>272</v>
      </c>
      <c r="C29" s="73">
        <v>13.896649999999999</v>
      </c>
      <c r="D29" s="73">
        <v>14.362120000000001</v>
      </c>
      <c r="E29" s="73">
        <v>13.669216</v>
      </c>
      <c r="F29" s="73">
        <v>15.732334</v>
      </c>
      <c r="G29" s="73">
        <v>17.054856000000001</v>
      </c>
      <c r="H29" s="73">
        <v>17.191465999999998</v>
      </c>
      <c r="I29" s="73">
        <v>15.84723</v>
      </c>
      <c r="J29" s="73">
        <v>10.631864</v>
      </c>
      <c r="K29" s="73">
        <v>8.1279529999999998</v>
      </c>
      <c r="L29" s="29"/>
      <c r="M29" s="14"/>
      <c r="N29" s="14"/>
      <c r="O29" s="19">
        <f t="shared" si="0"/>
        <v>126.51368900000001</v>
      </c>
    </row>
    <row r="30" spans="1:15" ht="15">
      <c r="A30" s="27"/>
      <c r="B30" s="22" t="s">
        <v>273</v>
      </c>
      <c r="C30" s="73">
        <v>10.95584</v>
      </c>
      <c r="D30" s="73">
        <v>11.28603</v>
      </c>
      <c r="E30" s="73">
        <v>10.787134</v>
      </c>
      <c r="F30" s="73">
        <v>12.636388</v>
      </c>
      <c r="G30" s="73">
        <v>13.712572</v>
      </c>
      <c r="H30" s="73">
        <v>13.899872999999999</v>
      </c>
      <c r="I30" s="73">
        <v>12.753666000000001</v>
      </c>
      <c r="J30" s="73">
        <v>11.212517</v>
      </c>
      <c r="K30" s="73">
        <v>4.6272890000000002</v>
      </c>
      <c r="L30" s="29"/>
      <c r="M30" s="19"/>
      <c r="N30" s="19"/>
      <c r="O30" s="19">
        <f t="shared" si="0"/>
        <v>101.87130900000001</v>
      </c>
    </row>
    <row r="31" spans="1:15" ht="15">
      <c r="A31" s="27"/>
      <c r="B31" s="22" t="s">
        <v>147</v>
      </c>
      <c r="C31" s="73">
        <v>-8.3499999999999998E-3</v>
      </c>
      <c r="D31" s="73">
        <v>-1.022E-2</v>
      </c>
      <c r="E31" s="73">
        <v>-8.5800000000000008E-3</v>
      </c>
      <c r="F31" s="73">
        <v>-7.43E-3</v>
      </c>
      <c r="G31" s="73">
        <v>-8.456E-3</v>
      </c>
      <c r="H31" s="73">
        <v>-8.7659999999999995E-3</v>
      </c>
      <c r="I31" s="73">
        <v>-7.1339999999999997E-3</v>
      </c>
      <c r="J31" s="73">
        <v>-1.5793999999999999E-2</v>
      </c>
      <c r="K31" s="73">
        <v>-1.7788000000000002E-2</v>
      </c>
      <c r="L31" s="29"/>
      <c r="M31" s="19"/>
      <c r="N31" s="19"/>
      <c r="O31" s="19">
        <f t="shared" si="0"/>
        <v>-9.2518000000000003E-2</v>
      </c>
    </row>
    <row r="32" spans="1:15" ht="18">
      <c r="A32" s="27">
        <v>7</v>
      </c>
      <c r="B32" s="8" t="s">
        <v>5</v>
      </c>
      <c r="C32" s="73"/>
      <c r="D32" s="73"/>
      <c r="E32" s="73"/>
      <c r="F32" s="73"/>
      <c r="G32" s="73"/>
      <c r="H32" s="73"/>
      <c r="I32" s="73"/>
      <c r="J32" s="73"/>
      <c r="K32" s="73"/>
      <c r="L32" s="29"/>
      <c r="M32" s="14"/>
      <c r="N32" s="14"/>
      <c r="O32" s="19"/>
    </row>
    <row r="33" spans="1:15" ht="15">
      <c r="A33" s="27"/>
      <c r="B33" s="22" t="s">
        <v>106</v>
      </c>
      <c r="C33" s="73">
        <v>14.84726</v>
      </c>
      <c r="D33" s="73">
        <v>16.697109999999999</v>
      </c>
      <c r="E33" s="73">
        <v>14.958545000000001</v>
      </c>
      <c r="F33" s="73">
        <v>13.14672</v>
      </c>
      <c r="G33" s="73">
        <v>13.32122</v>
      </c>
      <c r="H33" s="73">
        <v>14.531242000000001</v>
      </c>
      <c r="I33" s="73">
        <v>13.738192</v>
      </c>
      <c r="J33" s="73">
        <v>10.32198</v>
      </c>
      <c r="K33" s="73">
        <v>8.3730019999999996</v>
      </c>
      <c r="L33" s="29"/>
      <c r="M33" s="14"/>
      <c r="N33" s="14"/>
      <c r="O33" s="19">
        <f t="shared" si="0"/>
        <v>119.935271</v>
      </c>
    </row>
    <row r="34" spans="1:15" ht="15">
      <c r="A34" s="27"/>
      <c r="B34" s="22" t="s">
        <v>107</v>
      </c>
      <c r="C34" s="73">
        <v>14.21149</v>
      </c>
      <c r="D34" s="73">
        <v>15.839639999999999</v>
      </c>
      <c r="E34" s="73">
        <v>14.275512000000001</v>
      </c>
      <c r="F34" s="73">
        <v>12.730428</v>
      </c>
      <c r="G34" s="73">
        <v>12.976675</v>
      </c>
      <c r="H34" s="73">
        <v>14.141711000000001</v>
      </c>
      <c r="I34" s="73">
        <v>13.467468999999999</v>
      </c>
      <c r="J34" s="73">
        <v>10.105627</v>
      </c>
      <c r="K34" s="73">
        <v>10.09487</v>
      </c>
      <c r="L34" s="29"/>
      <c r="M34" s="14"/>
      <c r="N34" s="14"/>
      <c r="O34" s="19">
        <f t="shared" si="0"/>
        <v>117.84342199999999</v>
      </c>
    </row>
    <row r="35" spans="1:15" ht="15">
      <c r="A35" s="27"/>
      <c r="B35" s="22" t="s">
        <v>108</v>
      </c>
      <c r="C35" s="73">
        <v>14.175268000000001</v>
      </c>
      <c r="D35" s="73">
        <v>16.146190000000001</v>
      </c>
      <c r="E35" s="73">
        <v>14.467509</v>
      </c>
      <c r="F35" s="73">
        <v>12.681713999999999</v>
      </c>
      <c r="G35" s="73">
        <v>12.751742</v>
      </c>
      <c r="H35" s="73">
        <v>14.000678000000001</v>
      </c>
      <c r="I35" s="73">
        <v>13.279021999999999</v>
      </c>
      <c r="J35" s="73">
        <v>9.9349609999999995</v>
      </c>
      <c r="K35" s="73">
        <v>10.141857999999999</v>
      </c>
      <c r="L35" s="29"/>
      <c r="M35" s="14"/>
      <c r="N35" s="14"/>
      <c r="O35" s="19">
        <f t="shared" si="0"/>
        <v>117.57894199999998</v>
      </c>
    </row>
    <row r="36" spans="1:15" ht="15">
      <c r="A36" s="27"/>
      <c r="B36" s="22" t="s">
        <v>147</v>
      </c>
      <c r="C36" s="73">
        <v>-2.5623E-2</v>
      </c>
      <c r="D36" s="73">
        <v>-3.0324E-2</v>
      </c>
      <c r="E36" s="73">
        <v>-2.5631999999999999E-2</v>
      </c>
      <c r="F36" s="73">
        <v>-2.5631999999999999E-2</v>
      </c>
      <c r="G36" s="73">
        <v>-3.2399999999999998E-2</v>
      </c>
      <c r="H36" s="73">
        <v>-3.2399999999999998E-2</v>
      </c>
      <c r="I36" s="73">
        <v>-3.2399999999999998E-2</v>
      </c>
      <c r="J36" s="73">
        <v>-3.2399999999999998E-2</v>
      </c>
      <c r="K36" s="73">
        <v>-3.0324E-2</v>
      </c>
      <c r="L36" s="29"/>
      <c r="M36" s="14"/>
      <c r="N36" s="14"/>
      <c r="O36" s="19">
        <f t="shared" si="0"/>
        <v>-0.26713499999999996</v>
      </c>
    </row>
    <row r="37" spans="1:15" ht="18">
      <c r="A37" s="27">
        <v>8</v>
      </c>
      <c r="B37" s="8" t="s">
        <v>109</v>
      </c>
      <c r="C37" s="73"/>
      <c r="D37" s="73"/>
      <c r="E37" s="73"/>
      <c r="F37" s="73"/>
      <c r="G37" s="73"/>
      <c r="H37" s="73"/>
      <c r="I37" s="73"/>
      <c r="J37" s="73"/>
      <c r="K37" s="73"/>
      <c r="L37" s="29"/>
      <c r="M37" s="14"/>
      <c r="N37" s="14"/>
      <c r="O37" s="19"/>
    </row>
    <row r="38" spans="1:15" ht="15">
      <c r="A38" s="27"/>
      <c r="B38" s="22" t="s">
        <v>96</v>
      </c>
      <c r="C38" s="73">
        <v>4.3833099999999998</v>
      </c>
      <c r="D38" s="73">
        <v>4.5822500000000002</v>
      </c>
      <c r="E38" s="73">
        <v>3.7391299999999998</v>
      </c>
      <c r="F38" s="73">
        <v>4.1150339999999996</v>
      </c>
      <c r="G38" s="73">
        <v>4.0170969999999997</v>
      </c>
      <c r="H38" s="73">
        <v>4.1734179999999999</v>
      </c>
      <c r="I38" s="73">
        <v>4.6693309999999997</v>
      </c>
      <c r="J38" s="73">
        <v>4.8773020000000002</v>
      </c>
      <c r="K38" s="73">
        <v>5.3271709999999999</v>
      </c>
      <c r="L38" s="29"/>
      <c r="M38" s="14"/>
      <c r="N38" s="14"/>
      <c r="O38" s="19">
        <f t="shared" si="0"/>
        <v>39.884042999999998</v>
      </c>
    </row>
    <row r="39" spans="1:15" ht="15">
      <c r="A39" s="27"/>
      <c r="B39" s="22" t="s">
        <v>97</v>
      </c>
      <c r="C39" s="73">
        <v>4.3353299999999999</v>
      </c>
      <c r="D39" s="73">
        <v>4.5358799999999997</v>
      </c>
      <c r="E39" s="73">
        <v>3.710639</v>
      </c>
      <c r="F39" s="73">
        <v>3.9051900000000002</v>
      </c>
      <c r="G39" s="73">
        <v>3.9728629999999998</v>
      </c>
      <c r="H39" s="73">
        <v>4.1316030000000001</v>
      </c>
      <c r="I39" s="73">
        <v>4.6154710000000003</v>
      </c>
      <c r="J39" s="73">
        <v>4.8293220000000003</v>
      </c>
      <c r="K39" s="73">
        <v>5.2870439999999999</v>
      </c>
      <c r="L39" s="29"/>
      <c r="M39" s="14"/>
      <c r="N39" s="14"/>
      <c r="O39" s="19">
        <f t="shared" si="0"/>
        <v>39.323341999999997</v>
      </c>
    </row>
    <row r="40" spans="1:15" ht="15">
      <c r="A40" s="27"/>
      <c r="B40" s="22" t="s">
        <v>147</v>
      </c>
      <c r="C40" s="73">
        <v>-1.0526000000000001E-2</v>
      </c>
      <c r="D40" s="73">
        <v>-1.2107E-2</v>
      </c>
      <c r="E40" s="73">
        <v>-1.0479E-2</v>
      </c>
      <c r="F40" s="73">
        <v>-8.5109999999999995E-3</v>
      </c>
      <c r="G40" s="73">
        <v>-7.9579999999999998E-3</v>
      </c>
      <c r="H40" s="73">
        <v>-8.5109999999999995E-3</v>
      </c>
      <c r="I40" s="73">
        <v>-8.2459999999999999E-3</v>
      </c>
      <c r="J40" s="73">
        <v>-6.4200000000000004E-3</v>
      </c>
      <c r="K40" s="73">
        <v>-6.0350000000000004E-3</v>
      </c>
      <c r="L40" s="29"/>
      <c r="M40" s="14"/>
      <c r="N40" s="14"/>
      <c r="O40" s="19">
        <f t="shared" si="0"/>
        <v>-7.8792999999999988E-2</v>
      </c>
    </row>
    <row r="41" spans="1:15" ht="18">
      <c r="A41" s="27">
        <v>9</v>
      </c>
      <c r="B41" s="8" t="s">
        <v>6</v>
      </c>
      <c r="C41" s="73"/>
      <c r="D41" s="73"/>
      <c r="E41" s="73"/>
      <c r="F41" s="73"/>
      <c r="G41" s="73"/>
      <c r="H41" s="73"/>
      <c r="I41" s="73"/>
      <c r="J41" s="73"/>
      <c r="K41" s="73"/>
      <c r="L41" s="29"/>
      <c r="M41" s="14"/>
      <c r="N41" s="14"/>
      <c r="O41" s="19"/>
    </row>
    <row r="42" spans="1:15" ht="15">
      <c r="A42" s="27"/>
      <c r="B42" s="22" t="s">
        <v>111</v>
      </c>
      <c r="C42" s="73">
        <v>0.45717000000000002</v>
      </c>
      <c r="D42" s="73">
        <v>0.48953000000000002</v>
      </c>
      <c r="E42" s="73">
        <v>0.47296300000000002</v>
      </c>
      <c r="F42" s="73">
        <v>0.47092499999999998</v>
      </c>
      <c r="G42" s="73">
        <v>0.47035900000000003</v>
      </c>
      <c r="H42" s="73">
        <v>0.44191900000000001</v>
      </c>
      <c r="I42" s="73">
        <v>0.44637199999999999</v>
      </c>
      <c r="J42" s="73">
        <v>0.34489999999999998</v>
      </c>
      <c r="K42" s="73">
        <v>0.342306</v>
      </c>
      <c r="L42" s="14"/>
      <c r="M42" s="14"/>
      <c r="N42" s="14"/>
      <c r="O42" s="19">
        <f t="shared" si="0"/>
        <v>3.9364439999999998</v>
      </c>
    </row>
    <row r="43" spans="1:15" ht="15">
      <c r="A43" s="27"/>
      <c r="B43" s="22" t="s">
        <v>96</v>
      </c>
      <c r="C43" s="73">
        <v>6.9685100000000002</v>
      </c>
      <c r="D43" s="73">
        <v>7.2330100000000002</v>
      </c>
      <c r="E43" s="73">
        <v>6.4017900000000001</v>
      </c>
      <c r="F43" s="73">
        <v>6.3398909999999997</v>
      </c>
      <c r="G43" s="73">
        <v>6.9188869999999998</v>
      </c>
      <c r="H43" s="73">
        <v>6.9862880000000001</v>
      </c>
      <c r="I43" s="73">
        <v>6.8748310000000004</v>
      </c>
      <c r="J43" s="73">
        <v>5.9651110000000003</v>
      </c>
      <c r="K43" s="73">
        <v>6.3928560000000001</v>
      </c>
      <c r="L43" s="14"/>
      <c r="M43" s="14"/>
      <c r="N43" s="14"/>
      <c r="O43" s="19">
        <f t="shared" si="0"/>
        <v>60.081174000000004</v>
      </c>
    </row>
    <row r="44" spans="1:15" ht="15">
      <c r="A44" s="27"/>
      <c r="B44" s="22" t="s">
        <v>110</v>
      </c>
      <c r="C44" s="73">
        <v>10.12851</v>
      </c>
      <c r="D44" s="73">
        <v>10.56138</v>
      </c>
      <c r="E44" s="73">
        <v>9.3553840000000008</v>
      </c>
      <c r="F44" s="73">
        <v>9.2607119999999998</v>
      </c>
      <c r="G44" s="73">
        <v>9.4999450000000003</v>
      </c>
      <c r="H44" s="73">
        <v>9.9505660000000002</v>
      </c>
      <c r="I44" s="73">
        <v>10.015278</v>
      </c>
      <c r="J44" s="73">
        <v>8.8050449999999998</v>
      </c>
      <c r="K44" s="73">
        <v>9.3373869999999997</v>
      </c>
      <c r="L44" s="14"/>
      <c r="M44" s="14"/>
      <c r="N44" s="14"/>
      <c r="O44" s="19">
        <f t="shared" si="0"/>
        <v>86.914207000000005</v>
      </c>
    </row>
    <row r="45" spans="1:15" ht="15">
      <c r="A45" s="27"/>
      <c r="B45" s="22" t="s">
        <v>101</v>
      </c>
      <c r="C45" s="73">
        <v>6.2269800000000002</v>
      </c>
      <c r="D45" s="73">
        <v>6.5390100000000002</v>
      </c>
      <c r="E45" s="73">
        <v>5.2231160000000001</v>
      </c>
      <c r="F45" s="73">
        <v>5.6821440000000001</v>
      </c>
      <c r="G45" s="73">
        <v>6.2566519999999999</v>
      </c>
      <c r="H45" s="73">
        <v>6.3276260000000004</v>
      </c>
      <c r="I45" s="73">
        <v>6.2081299999999997</v>
      </c>
      <c r="J45" s="73">
        <v>5.4641830000000002</v>
      </c>
      <c r="K45" s="73">
        <v>5.7841649999999998</v>
      </c>
      <c r="L45" s="14"/>
      <c r="M45" s="14"/>
      <c r="N45" s="14"/>
      <c r="O45" s="19">
        <f t="shared" si="0"/>
        <v>53.712005999999995</v>
      </c>
    </row>
    <row r="46" spans="1:15" ht="15">
      <c r="A46" s="27"/>
      <c r="B46" s="22" t="s">
        <v>147</v>
      </c>
      <c r="C46" s="73">
        <v>-0.15256</v>
      </c>
      <c r="D46" s="73">
        <v>-2.0978E-2</v>
      </c>
      <c r="E46" s="73">
        <v>-1.8506999999999999E-2</v>
      </c>
      <c r="F46" s="73">
        <v>-1.4307E-2</v>
      </c>
      <c r="G46" s="73">
        <v>-1.5873000000000002E-2</v>
      </c>
      <c r="H46" s="73">
        <v>-1.6063000000000001E-2</v>
      </c>
      <c r="I46" s="73">
        <v>-1.5236E-2</v>
      </c>
      <c r="J46" s="73">
        <v>-1.1258000000000001E-2</v>
      </c>
      <c r="K46" s="73">
        <v>-9.9179999999999997E-3</v>
      </c>
      <c r="L46" s="14"/>
      <c r="M46" s="14"/>
      <c r="N46" s="14"/>
      <c r="O46" s="19">
        <f t="shared" si="0"/>
        <v>-0.27469999999999994</v>
      </c>
    </row>
    <row r="47" spans="1:15" ht="18">
      <c r="A47" s="27">
        <v>10</v>
      </c>
      <c r="B47" s="8" t="s">
        <v>7</v>
      </c>
      <c r="C47" s="73"/>
      <c r="D47" s="73"/>
      <c r="E47" s="73"/>
      <c r="F47" s="73"/>
      <c r="G47" s="73"/>
      <c r="H47" s="73"/>
      <c r="I47" s="73"/>
      <c r="J47" s="73"/>
      <c r="K47" s="73"/>
      <c r="L47" s="14"/>
      <c r="M47" s="14"/>
      <c r="N47" s="14"/>
      <c r="O47" s="19"/>
    </row>
    <row r="48" spans="1:15" ht="15">
      <c r="A48" s="27"/>
      <c r="B48" s="22" t="s">
        <v>103</v>
      </c>
      <c r="C48" s="73">
        <v>13.91173</v>
      </c>
      <c r="D48" s="73">
        <v>10.602969999999999</v>
      </c>
      <c r="E48" s="73">
        <v>10.232946999999999</v>
      </c>
      <c r="F48" s="73">
        <v>11.105727</v>
      </c>
      <c r="G48" s="73">
        <v>12.068053000000001</v>
      </c>
      <c r="H48" s="73">
        <v>11.705911</v>
      </c>
      <c r="I48" s="73">
        <v>11.509938</v>
      </c>
      <c r="J48" s="73">
        <v>11.044331</v>
      </c>
      <c r="K48" s="73">
        <v>12.795386000000001</v>
      </c>
      <c r="L48" s="14"/>
      <c r="M48" s="14"/>
      <c r="N48" s="14"/>
      <c r="O48" s="19">
        <f t="shared" si="0"/>
        <v>104.97699300000002</v>
      </c>
    </row>
    <row r="49" spans="1:15" ht="15">
      <c r="A49" s="27"/>
      <c r="B49" s="22" t="s">
        <v>323</v>
      </c>
      <c r="C49" s="73">
        <v>13.904769999999999</v>
      </c>
      <c r="D49" s="73">
        <v>17.31916</v>
      </c>
      <c r="E49" s="73">
        <v>15.028441000000001</v>
      </c>
      <c r="F49" s="73">
        <v>13.604202000000001</v>
      </c>
      <c r="G49" s="73">
        <v>14.915645</v>
      </c>
      <c r="H49" s="73">
        <v>15.14847</v>
      </c>
      <c r="I49" s="73">
        <v>14.191792</v>
      </c>
      <c r="J49" s="73">
        <v>8.0741309999999995</v>
      </c>
      <c r="K49" s="73">
        <v>3.6643859999999999</v>
      </c>
      <c r="L49" s="14"/>
      <c r="M49" s="14"/>
      <c r="N49" s="14"/>
      <c r="O49" s="19">
        <f t="shared" si="0"/>
        <v>115.85099699999999</v>
      </c>
    </row>
    <row r="50" spans="1:15" ht="15">
      <c r="A50" s="27"/>
      <c r="B50" s="22" t="s">
        <v>112</v>
      </c>
      <c r="C50" s="73">
        <v>11.466288</v>
      </c>
      <c r="D50" s="73">
        <v>14.52388</v>
      </c>
      <c r="E50" s="73">
        <v>13.014319</v>
      </c>
      <c r="F50" s="73">
        <v>11.15607</v>
      </c>
      <c r="G50" s="73">
        <v>11.886315</v>
      </c>
      <c r="H50" s="73">
        <v>12.468677</v>
      </c>
      <c r="I50" s="73">
        <v>11.888627</v>
      </c>
      <c r="J50" s="73">
        <v>11.384938999999999</v>
      </c>
      <c r="K50" s="73">
        <v>13.182233999999999</v>
      </c>
      <c r="L50" s="14"/>
      <c r="M50" s="14"/>
      <c r="N50" s="14"/>
      <c r="O50" s="19">
        <f t="shared" si="0"/>
        <v>110.97134899999999</v>
      </c>
    </row>
    <row r="51" spans="1:15" ht="15">
      <c r="A51" s="27"/>
      <c r="B51" s="22" t="s">
        <v>147</v>
      </c>
      <c r="C51" s="73">
        <v>-9.0000000000000002E-6</v>
      </c>
      <c r="D51" s="73">
        <v>-9.0000000000000002E-6</v>
      </c>
      <c r="E51" s="73">
        <v>-2.8642999999999998E-2</v>
      </c>
      <c r="F51" s="73">
        <v>-2.8642999999999998E-2</v>
      </c>
      <c r="G51" s="73">
        <v>-2.8642999999999998E-2</v>
      </c>
      <c r="H51" s="73">
        <v>-2.8642999999999998E-2</v>
      </c>
      <c r="I51" s="73">
        <v>-2.8642999999999998E-2</v>
      </c>
      <c r="J51" s="73">
        <v>-2.8642999999999998E-2</v>
      </c>
      <c r="K51" s="73">
        <v>-2.8642999999999998E-2</v>
      </c>
      <c r="L51" s="14"/>
      <c r="M51" s="14"/>
      <c r="N51" s="14"/>
      <c r="O51" s="19">
        <f t="shared" si="0"/>
        <v>-0.200519</v>
      </c>
    </row>
    <row r="52" spans="1:15" ht="18">
      <c r="A52" s="27">
        <v>11</v>
      </c>
      <c r="B52" s="8" t="s">
        <v>69</v>
      </c>
      <c r="C52" s="73"/>
      <c r="D52" s="73"/>
      <c r="E52" s="73"/>
      <c r="F52" s="73"/>
      <c r="G52" s="73"/>
      <c r="H52" s="73"/>
      <c r="I52" s="73"/>
      <c r="J52" s="73"/>
      <c r="K52" s="73"/>
      <c r="L52" s="14"/>
      <c r="M52" s="14"/>
      <c r="N52" s="14"/>
      <c r="O52" s="19"/>
    </row>
    <row r="53" spans="1:15" ht="15">
      <c r="A53" s="27"/>
      <c r="B53" s="22" t="s">
        <v>113</v>
      </c>
      <c r="C53" s="73">
        <v>5.3388600000000004</v>
      </c>
      <c r="D53" s="73">
        <v>5.7901899999999999</v>
      </c>
      <c r="E53" s="73">
        <v>5.7103640000000002</v>
      </c>
      <c r="F53" s="73">
        <v>5.7454640000000001</v>
      </c>
      <c r="G53" s="73">
        <v>6.2187729999999997</v>
      </c>
      <c r="H53" s="73">
        <v>6.1729539999999998</v>
      </c>
      <c r="I53" s="73">
        <v>6.040629</v>
      </c>
      <c r="J53" s="73">
        <v>5.295712</v>
      </c>
      <c r="K53" s="73">
        <v>5.6642780000000004</v>
      </c>
      <c r="L53" s="14"/>
      <c r="M53" s="14"/>
      <c r="N53" s="14"/>
      <c r="O53" s="19">
        <f t="shared" si="0"/>
        <v>51.977224</v>
      </c>
    </row>
    <row r="54" spans="1:15" ht="15">
      <c r="A54" s="27"/>
      <c r="B54" s="22" t="s">
        <v>149</v>
      </c>
      <c r="C54" s="73"/>
      <c r="D54" s="73"/>
      <c r="E54" s="73"/>
      <c r="F54" s="73"/>
      <c r="G54" s="73"/>
      <c r="H54" s="73"/>
      <c r="I54" s="73"/>
      <c r="J54" s="73"/>
      <c r="K54" s="73"/>
      <c r="L54" s="14"/>
      <c r="M54" s="14"/>
      <c r="N54" s="14"/>
      <c r="O54" s="19">
        <f t="shared" si="0"/>
        <v>0</v>
      </c>
    </row>
    <row r="55" spans="1:15" ht="18">
      <c r="A55" s="27">
        <v>12</v>
      </c>
      <c r="B55" s="8" t="s">
        <v>8</v>
      </c>
      <c r="C55" s="73"/>
      <c r="D55" s="73"/>
      <c r="E55" s="73"/>
      <c r="F55" s="73"/>
      <c r="G55" s="73"/>
      <c r="H55" s="73"/>
      <c r="I55" s="73"/>
      <c r="J55" s="73"/>
      <c r="K55" s="73"/>
      <c r="L55" s="14"/>
      <c r="M55" s="14"/>
      <c r="N55" s="14"/>
      <c r="O55" s="19"/>
    </row>
    <row r="56" spans="1:15" ht="15">
      <c r="A56" s="27"/>
      <c r="B56" s="22" t="s">
        <v>114</v>
      </c>
      <c r="C56" s="73">
        <v>5.5869299999999997</v>
      </c>
      <c r="D56" s="73">
        <v>6.4006999999999996</v>
      </c>
      <c r="E56" s="73">
        <v>5.7468310000000002</v>
      </c>
      <c r="F56" s="73">
        <v>6.2233749999999999</v>
      </c>
      <c r="G56" s="73">
        <v>6.222448</v>
      </c>
      <c r="H56" s="73">
        <v>5.8357979999999996</v>
      </c>
      <c r="I56" s="73">
        <v>6.6933720000000001</v>
      </c>
      <c r="J56" s="73">
        <v>6.4952550000000002</v>
      </c>
      <c r="K56" s="73">
        <v>6.7576229999999997</v>
      </c>
      <c r="L56" s="19"/>
      <c r="M56" s="14"/>
      <c r="N56" s="14"/>
      <c r="O56" s="19">
        <f t="shared" si="0"/>
        <v>55.962331999999996</v>
      </c>
    </row>
    <row r="57" spans="1:15" ht="15">
      <c r="A57" s="27"/>
      <c r="B57" s="22" t="s">
        <v>116</v>
      </c>
      <c r="C57" s="73">
        <v>0.12171</v>
      </c>
      <c r="D57" s="73">
        <v>0.12009</v>
      </c>
      <c r="E57" s="73">
        <v>4.8583000000000001E-2</v>
      </c>
      <c r="F57" s="73">
        <v>0</v>
      </c>
      <c r="G57" s="73">
        <v>0</v>
      </c>
      <c r="H57" s="73">
        <v>16.986540999999999</v>
      </c>
      <c r="I57" s="73">
        <v>17.716586</v>
      </c>
      <c r="J57" s="73"/>
      <c r="K57" s="73"/>
      <c r="L57" s="14"/>
      <c r="M57" s="14"/>
      <c r="N57" s="14"/>
      <c r="O57" s="19">
        <f t="shared" si="0"/>
        <v>34.993510000000001</v>
      </c>
    </row>
    <row r="58" spans="1:15" ht="15">
      <c r="A58" s="27"/>
      <c r="B58" s="22" t="s">
        <v>115</v>
      </c>
      <c r="C58" s="73">
        <v>16.625450000000001</v>
      </c>
      <c r="D58" s="73">
        <v>16.84066</v>
      </c>
      <c r="E58" s="73">
        <v>16.565639000000001</v>
      </c>
      <c r="F58" s="73">
        <v>16.726575</v>
      </c>
      <c r="G58" s="73">
        <v>17.491409000000001</v>
      </c>
      <c r="H58" s="73">
        <v>11.157145</v>
      </c>
      <c r="I58" s="73">
        <v>10.706837</v>
      </c>
      <c r="J58" s="73">
        <v>13.010808000000001</v>
      </c>
      <c r="K58" s="73">
        <v>17.851769000000001</v>
      </c>
      <c r="L58" s="14"/>
      <c r="M58" s="14"/>
      <c r="N58" s="14"/>
      <c r="O58" s="19">
        <f t="shared" si="0"/>
        <v>136.976292</v>
      </c>
    </row>
    <row r="59" spans="1:15" ht="15">
      <c r="A59" s="27"/>
      <c r="B59" s="22" t="s">
        <v>107</v>
      </c>
      <c r="C59" s="73">
        <v>10.133295</v>
      </c>
      <c r="D59" s="73">
        <v>10.721970000000001</v>
      </c>
      <c r="E59" s="73">
        <v>9.8925579999999993</v>
      </c>
      <c r="F59" s="73">
        <v>10.406589</v>
      </c>
      <c r="G59" s="73">
        <v>10.883022</v>
      </c>
      <c r="H59" s="73">
        <v>6.0353479999999999</v>
      </c>
      <c r="I59" s="73">
        <v>5.8248170000000004</v>
      </c>
      <c r="J59" s="73">
        <v>10.275278</v>
      </c>
      <c r="K59" s="73">
        <v>10.286492000000001</v>
      </c>
      <c r="L59" s="14"/>
      <c r="M59" s="14"/>
      <c r="N59" s="14"/>
      <c r="O59" s="19">
        <f t="shared" si="0"/>
        <v>84.459368999999995</v>
      </c>
    </row>
    <row r="60" spans="1:15" ht="15">
      <c r="A60" s="27"/>
      <c r="B60" s="22" t="s">
        <v>101</v>
      </c>
      <c r="C60" s="73">
        <v>5.4647500000000004</v>
      </c>
      <c r="D60" s="73">
        <v>5.79399</v>
      </c>
      <c r="E60" s="73">
        <v>5.3484809999999996</v>
      </c>
      <c r="F60" s="73">
        <v>5.6451419999999999</v>
      </c>
      <c r="G60" s="73">
        <v>5.8839649999999999</v>
      </c>
      <c r="H60" s="73">
        <v>9.1219190000000001</v>
      </c>
      <c r="I60" s="73">
        <v>9.0940440000000002</v>
      </c>
      <c r="J60" s="73">
        <v>5.5571710000000003</v>
      </c>
      <c r="K60" s="73">
        <v>5.5228549999999998</v>
      </c>
      <c r="L60" s="14"/>
      <c r="M60" s="14"/>
      <c r="N60" s="14"/>
      <c r="O60" s="19">
        <f t="shared" si="0"/>
        <v>57.432316999999991</v>
      </c>
    </row>
    <row r="61" spans="1:15" ht="15">
      <c r="A61" s="27"/>
      <c r="B61" s="22" t="s">
        <v>117</v>
      </c>
      <c r="C61" s="73">
        <v>8.3389150000000001</v>
      </c>
      <c r="D61" s="73">
        <v>9.0216899999999995</v>
      </c>
      <c r="E61" s="73">
        <v>8.2997139999999998</v>
      </c>
      <c r="F61" s="73">
        <v>8.7255280000000006</v>
      </c>
      <c r="G61" s="73">
        <v>9.1691500000000001</v>
      </c>
      <c r="H61" s="73"/>
      <c r="I61" s="73"/>
      <c r="J61" s="73">
        <v>8.6809840000000005</v>
      </c>
      <c r="K61" s="73">
        <v>8.6929309999999997</v>
      </c>
      <c r="L61" s="14"/>
      <c r="M61" s="14"/>
      <c r="N61" s="14"/>
      <c r="O61" s="19">
        <f t="shared" si="0"/>
        <v>60.928912000000004</v>
      </c>
    </row>
    <row r="62" spans="1:15" ht="15">
      <c r="A62" s="27"/>
      <c r="B62" s="22" t="s">
        <v>147</v>
      </c>
      <c r="C62" s="73">
        <v>-1.8162000000000001E-2</v>
      </c>
      <c r="D62" s="73">
        <v>-1.9599999999999999E-2</v>
      </c>
      <c r="E62" s="73">
        <v>-2.8E-3</v>
      </c>
      <c r="F62" s="73">
        <v>-4.5399999999999998E-3</v>
      </c>
      <c r="G62" s="73">
        <v>-3.5139999999999998E-2</v>
      </c>
      <c r="H62" s="73">
        <v>-3.4590000000000003E-2</v>
      </c>
      <c r="I62" s="73">
        <v>-5.0000000000000001E-4</v>
      </c>
      <c r="J62" s="73">
        <v>-5.9899999999999997E-3</v>
      </c>
      <c r="K62" s="73">
        <v>-6.7499999999999999E-3</v>
      </c>
      <c r="L62" s="14"/>
      <c r="M62" s="14"/>
      <c r="N62" s="14"/>
      <c r="O62" s="19">
        <f t="shared" si="0"/>
        <v>-0.12807200000000002</v>
      </c>
    </row>
    <row r="63" spans="1:15" ht="18">
      <c r="A63" s="27">
        <v>13</v>
      </c>
      <c r="B63" s="8" t="s">
        <v>9</v>
      </c>
      <c r="C63" s="73"/>
      <c r="D63" s="73"/>
      <c r="E63" s="73"/>
      <c r="F63" s="73"/>
      <c r="G63" s="73"/>
      <c r="H63" s="73"/>
      <c r="I63" s="73"/>
      <c r="J63" s="73"/>
      <c r="K63" s="73"/>
      <c r="L63" s="14"/>
      <c r="M63" s="14"/>
      <c r="N63" s="14"/>
      <c r="O63" s="19"/>
    </row>
    <row r="64" spans="1:15" ht="15">
      <c r="A64" s="27"/>
      <c r="B64" s="22" t="s">
        <v>106</v>
      </c>
      <c r="C64" s="73">
        <v>8.0632900000000003</v>
      </c>
      <c r="D64" s="73">
        <v>9.4375099999999996</v>
      </c>
      <c r="E64" s="73">
        <v>8.9558949999999999</v>
      </c>
      <c r="F64" s="73">
        <v>8.8508530000000007</v>
      </c>
      <c r="G64" s="73">
        <v>8.990748</v>
      </c>
      <c r="H64" s="73">
        <v>7.6385300000000003</v>
      </c>
      <c r="I64" s="73">
        <v>7.6838610000000003</v>
      </c>
      <c r="J64" s="73">
        <v>7.5119109999999996</v>
      </c>
      <c r="K64" s="73">
        <v>7.742559</v>
      </c>
      <c r="L64" s="14"/>
      <c r="M64" s="14"/>
      <c r="N64" s="14"/>
      <c r="O64" s="19">
        <f t="shared" si="0"/>
        <v>74.875157000000002</v>
      </c>
    </row>
    <row r="65" spans="1:15" ht="15">
      <c r="A65" s="27"/>
      <c r="B65" s="22" t="s">
        <v>107</v>
      </c>
      <c r="C65" s="73">
        <v>8.51492</v>
      </c>
      <c r="D65" s="73">
        <v>9.4842300000000002</v>
      </c>
      <c r="E65" s="73">
        <v>9.0087799999999998</v>
      </c>
      <c r="F65" s="73">
        <v>8.9323080000000008</v>
      </c>
      <c r="G65" s="73">
        <v>9.1773550000000004</v>
      </c>
      <c r="H65" s="73">
        <v>7.6822609999999996</v>
      </c>
      <c r="I65" s="73">
        <v>7.7322810000000004</v>
      </c>
      <c r="J65" s="73">
        <v>7.548737</v>
      </c>
      <c r="K65" s="73">
        <v>7.8054620000000003</v>
      </c>
      <c r="L65" s="14"/>
      <c r="M65" s="14"/>
      <c r="N65" s="14"/>
      <c r="O65" s="19">
        <f t="shared" si="0"/>
        <v>75.886334000000005</v>
      </c>
    </row>
    <row r="66" spans="1:15" ht="15">
      <c r="A66" s="27"/>
      <c r="B66" s="22" t="s">
        <v>147</v>
      </c>
      <c r="C66" s="73">
        <v>-1.3350000000000001E-2</v>
      </c>
      <c r="D66" s="73">
        <v>-1.6500000000000001E-2</v>
      </c>
      <c r="E66" s="73">
        <v>-1.41E-2</v>
      </c>
      <c r="F66" s="73">
        <v>-1.29E-2</v>
      </c>
      <c r="G66" s="73">
        <v>-1.2449999999999999E-2</v>
      </c>
      <c r="H66" s="73">
        <v>-1.17E-2</v>
      </c>
      <c r="I66" s="73">
        <v>-1.155E-2</v>
      </c>
      <c r="J66" s="73">
        <v>-1.14E-2</v>
      </c>
      <c r="K66" s="73">
        <v>-1.155E-2</v>
      </c>
      <c r="L66" s="14"/>
      <c r="M66" s="14"/>
      <c r="N66" s="14"/>
      <c r="O66" s="19">
        <f t="shared" si="0"/>
        <v>-0.11550000000000002</v>
      </c>
    </row>
    <row r="67" spans="1:15" ht="18">
      <c r="A67" s="27">
        <v>14</v>
      </c>
      <c r="B67" s="8" t="s">
        <v>10</v>
      </c>
      <c r="C67" s="73"/>
      <c r="D67" s="73"/>
      <c r="E67" s="73"/>
      <c r="F67" s="73"/>
      <c r="G67" s="73"/>
      <c r="H67" s="73"/>
      <c r="I67" s="73"/>
      <c r="J67" s="73"/>
      <c r="K67" s="73"/>
      <c r="L67" s="29"/>
      <c r="M67" s="14"/>
      <c r="N67" s="14"/>
      <c r="O67" s="19"/>
    </row>
    <row r="68" spans="1:15" ht="15">
      <c r="A68" s="27"/>
      <c r="B68" s="22" t="s">
        <v>118</v>
      </c>
      <c r="C68" s="73">
        <v>2.8502700000000001</v>
      </c>
      <c r="D68" s="73">
        <v>3.1337899999999999</v>
      </c>
      <c r="E68" s="73">
        <v>2.7579750000000001</v>
      </c>
      <c r="F68" s="73">
        <v>3.1015999999999999</v>
      </c>
      <c r="G68" s="73">
        <v>2.953303</v>
      </c>
      <c r="H68" s="73">
        <v>2.505617</v>
      </c>
      <c r="I68" s="73">
        <v>3.2328890000000001</v>
      </c>
      <c r="J68" s="73">
        <v>2.8772030000000002</v>
      </c>
      <c r="K68" s="73">
        <v>3.2493089999999998</v>
      </c>
      <c r="L68" s="29"/>
      <c r="M68" s="14"/>
      <c r="N68" s="14"/>
      <c r="O68" s="19">
        <f t="shared" si="0"/>
        <v>26.661956</v>
      </c>
    </row>
    <row r="69" spans="1:15" ht="15">
      <c r="A69" s="27"/>
      <c r="B69" s="22" t="s">
        <v>274</v>
      </c>
      <c r="C69" s="73">
        <v>1.7635000000000001</v>
      </c>
      <c r="D69" s="73">
        <v>1.9455800000000001</v>
      </c>
      <c r="E69" s="73">
        <v>2.5620980000000002</v>
      </c>
      <c r="F69" s="73">
        <v>0.34679700000000002</v>
      </c>
      <c r="G69" s="73">
        <v>1.32514</v>
      </c>
      <c r="H69" s="73">
        <v>1.875877</v>
      </c>
      <c r="I69" s="73">
        <v>1.1050340000000001</v>
      </c>
      <c r="J69" s="73">
        <v>0.80844199999999999</v>
      </c>
      <c r="K69" s="73">
        <v>0.28703899999999999</v>
      </c>
      <c r="L69" s="29"/>
      <c r="M69" s="14"/>
      <c r="N69" s="14"/>
      <c r="O69" s="19">
        <f t="shared" si="0"/>
        <v>12.019507000000001</v>
      </c>
    </row>
    <row r="70" spans="1:15" ht="15">
      <c r="A70" s="27"/>
      <c r="B70" s="22" t="s">
        <v>106</v>
      </c>
      <c r="C70" s="73">
        <v>12.114739999999999</v>
      </c>
      <c r="D70" s="73">
        <v>12.974080000000001</v>
      </c>
      <c r="E70" s="73">
        <v>11.364209000000001</v>
      </c>
      <c r="F70" s="73">
        <v>12.942073000000001</v>
      </c>
      <c r="G70" s="73">
        <v>13.393547</v>
      </c>
      <c r="H70" s="73">
        <v>13.108408000000001</v>
      </c>
      <c r="I70" s="73">
        <v>13.502927</v>
      </c>
      <c r="J70" s="73">
        <v>9.964817</v>
      </c>
      <c r="K70" s="73">
        <v>8.6781559999999995</v>
      </c>
      <c r="L70" s="29"/>
      <c r="M70" s="14"/>
      <c r="N70" s="14"/>
      <c r="O70" s="19">
        <f t="shared" si="0"/>
        <v>108.042957</v>
      </c>
    </row>
    <row r="71" spans="1:15" ht="15">
      <c r="A71" s="27"/>
      <c r="B71" s="22" t="s">
        <v>107</v>
      </c>
      <c r="C71" s="73">
        <v>12.2498</v>
      </c>
      <c r="D71" s="73">
        <v>12.98076</v>
      </c>
      <c r="E71" s="73">
        <v>11.310164</v>
      </c>
      <c r="F71" s="73">
        <v>13.026211999999999</v>
      </c>
      <c r="G71" s="73">
        <v>13.374169</v>
      </c>
      <c r="H71" s="73">
        <v>13.241841000000001</v>
      </c>
      <c r="I71" s="73">
        <v>13.601769000000001</v>
      </c>
      <c r="J71" s="73">
        <v>10.159661</v>
      </c>
      <c r="K71" s="73">
        <v>8.6984080000000006</v>
      </c>
      <c r="L71" s="29"/>
      <c r="M71" s="14"/>
      <c r="N71" s="14"/>
      <c r="O71" s="19">
        <f t="shared" si="0"/>
        <v>108.64278400000001</v>
      </c>
    </row>
    <row r="72" spans="1:15" ht="15">
      <c r="A72" s="27"/>
      <c r="B72" s="22" t="s">
        <v>108</v>
      </c>
      <c r="C72" s="73"/>
      <c r="D72" s="73"/>
      <c r="E72" s="73"/>
      <c r="F72" s="73"/>
      <c r="G72" s="73"/>
      <c r="H72" s="73"/>
      <c r="I72" s="73"/>
      <c r="J72" s="73">
        <v>4.4745999999999997</v>
      </c>
      <c r="K72" s="73">
        <v>8.8223299999999991</v>
      </c>
      <c r="L72" s="29"/>
      <c r="M72" s="14"/>
      <c r="N72" s="14"/>
      <c r="O72" s="19"/>
    </row>
    <row r="73" spans="1:15" ht="15">
      <c r="A73" s="27"/>
      <c r="B73" s="22" t="s">
        <v>147</v>
      </c>
      <c r="C73" s="73">
        <v>-1.0854000000000001E-2</v>
      </c>
      <c r="D73" s="73">
        <v>-1.2640999999999999E-2</v>
      </c>
      <c r="E73" s="73">
        <v>-1.1526E-2</v>
      </c>
      <c r="F73" s="73">
        <v>-9.4299999999999991E-3</v>
      </c>
      <c r="G73" s="73">
        <v>-9.5080000000000008E-3</v>
      </c>
      <c r="H73" s="73">
        <v>-1.3157E-2</v>
      </c>
      <c r="I73" s="73">
        <v>-1.4612E-2</v>
      </c>
      <c r="J73" s="73">
        <v>-8.9969999999999998E-3</v>
      </c>
      <c r="K73" s="73">
        <v>-9.051E-3</v>
      </c>
      <c r="L73" s="29"/>
      <c r="M73" s="14"/>
      <c r="N73" s="14"/>
      <c r="O73" s="19">
        <f t="shared" si="0"/>
        <v>-9.9776000000000017E-2</v>
      </c>
    </row>
    <row r="74" spans="1:15" ht="18">
      <c r="A74" s="27">
        <v>15</v>
      </c>
      <c r="B74" s="8" t="s">
        <v>302</v>
      </c>
      <c r="C74" s="73"/>
      <c r="D74" s="73"/>
      <c r="E74" s="73"/>
      <c r="F74" s="73"/>
      <c r="G74" s="73"/>
      <c r="H74" s="73"/>
      <c r="I74" s="73"/>
      <c r="J74" s="73"/>
      <c r="K74" s="73"/>
      <c r="L74" s="29"/>
      <c r="M74" s="14"/>
      <c r="N74" s="14"/>
      <c r="O74" s="19"/>
    </row>
    <row r="75" spans="1:15" ht="15">
      <c r="A75" s="27"/>
      <c r="B75" s="33" t="s">
        <v>303</v>
      </c>
      <c r="C75" s="73"/>
      <c r="D75" s="73"/>
      <c r="E75" s="73">
        <v>0</v>
      </c>
      <c r="F75" s="73">
        <v>0.11537500000000001</v>
      </c>
      <c r="G75" s="73">
        <v>0.59309400000000001</v>
      </c>
      <c r="H75" s="73">
        <v>0.67887500000000001</v>
      </c>
      <c r="I75" s="73">
        <v>0.75218799999999997</v>
      </c>
      <c r="J75" s="73">
        <v>1.2120310000000001</v>
      </c>
      <c r="K75" s="73">
        <v>1.9210309999999999</v>
      </c>
      <c r="L75" s="29"/>
      <c r="M75" s="14"/>
      <c r="N75" s="14"/>
      <c r="O75" s="19">
        <f t="shared" si="0"/>
        <v>5.2725939999999998</v>
      </c>
    </row>
    <row r="76" spans="1:15" ht="15">
      <c r="A76" s="27"/>
      <c r="B76" s="33" t="s">
        <v>304</v>
      </c>
      <c r="C76" s="73"/>
      <c r="D76" s="73"/>
      <c r="E76" s="73">
        <v>0</v>
      </c>
      <c r="F76" s="73"/>
      <c r="G76" s="73"/>
      <c r="H76" s="73"/>
      <c r="I76" s="73"/>
      <c r="J76" s="73"/>
      <c r="K76" s="73"/>
      <c r="L76" s="29"/>
      <c r="M76" s="14"/>
      <c r="N76" s="14"/>
      <c r="O76" s="19">
        <f t="shared" si="0"/>
        <v>0</v>
      </c>
    </row>
    <row r="77" spans="1:15" ht="18">
      <c r="A77" s="27">
        <v>16</v>
      </c>
      <c r="B77" s="8" t="s">
        <v>78</v>
      </c>
      <c r="C77" s="73"/>
      <c r="D77" s="73"/>
      <c r="E77" s="73"/>
      <c r="F77" s="73"/>
      <c r="G77" s="73"/>
      <c r="H77" s="73"/>
      <c r="I77" s="73"/>
      <c r="J77" s="73"/>
      <c r="K77" s="73"/>
      <c r="L77" s="29"/>
      <c r="M77" s="14"/>
      <c r="N77" s="14"/>
      <c r="O77" s="19"/>
    </row>
    <row r="78" spans="1:15" ht="15">
      <c r="A78" s="27"/>
      <c r="B78" s="33" t="s">
        <v>275</v>
      </c>
      <c r="C78" s="73">
        <v>2.0000000000000002E-5</v>
      </c>
      <c r="D78" s="73">
        <v>4.4999999999999999E-4</v>
      </c>
      <c r="E78" s="73">
        <v>9.0000000000000002E-6</v>
      </c>
      <c r="F78" s="73">
        <v>0</v>
      </c>
      <c r="G78" s="73">
        <v>1.56E-4</v>
      </c>
      <c r="H78" s="73">
        <v>1.4100000000000001E-4</v>
      </c>
      <c r="I78" s="73">
        <v>1.9000000000000001E-5</v>
      </c>
      <c r="J78" s="73">
        <v>0</v>
      </c>
      <c r="K78" s="73">
        <v>3.0000000000000001E-6</v>
      </c>
      <c r="L78" s="29"/>
      <c r="M78" s="14"/>
      <c r="N78" s="14"/>
      <c r="O78" s="19">
        <f>SUM(C78:N78)</f>
        <v>7.9799999999999999E-4</v>
      </c>
    </row>
    <row r="79" spans="1:15" ht="15">
      <c r="A79" s="27"/>
      <c r="B79" s="33" t="s">
        <v>276</v>
      </c>
      <c r="C79" s="73">
        <v>4.0299999999999998E-4</v>
      </c>
      <c r="D79" s="73">
        <v>1.0000000000000001E-5</v>
      </c>
      <c r="E79" s="73">
        <v>0</v>
      </c>
      <c r="F79" s="73">
        <v>0</v>
      </c>
      <c r="G79" s="73">
        <v>3.4E-5</v>
      </c>
      <c r="H79" s="73">
        <v>0</v>
      </c>
      <c r="I79" s="73">
        <v>5.31E-4</v>
      </c>
      <c r="J79" s="73">
        <v>1.5999999999999999E-5</v>
      </c>
      <c r="K79" s="73">
        <v>2.5000000000000001E-5</v>
      </c>
      <c r="L79" s="29"/>
      <c r="M79" s="14"/>
      <c r="N79" s="14"/>
      <c r="O79" s="19">
        <f>SUM(C79:N79)</f>
        <v>1.0190000000000002E-3</v>
      </c>
    </row>
    <row r="80" spans="1:15" ht="15">
      <c r="A80" s="27"/>
      <c r="B80" s="22" t="s">
        <v>120</v>
      </c>
      <c r="C80" s="73">
        <v>6.8714999999999998E-2</v>
      </c>
      <c r="D80" s="73">
        <v>7.2279999999999997E-2</v>
      </c>
      <c r="E80" s="73">
        <v>7.7568999999999999E-2</v>
      </c>
      <c r="F80" s="73">
        <v>8.4127999999999994E-2</v>
      </c>
      <c r="G80" s="73">
        <v>7.7190999999999996E-2</v>
      </c>
      <c r="H80" s="73">
        <v>5.3151999999999998E-2</v>
      </c>
      <c r="I80" s="73">
        <v>6.7226999999999995E-2</v>
      </c>
      <c r="J80" s="73">
        <v>5.6385999999999999E-2</v>
      </c>
      <c r="K80" s="73">
        <v>6.3655000000000003E-2</v>
      </c>
      <c r="L80" s="29"/>
      <c r="M80" s="14"/>
      <c r="N80" s="14"/>
      <c r="O80" s="19">
        <f t="shared" si="0"/>
        <v>0.62030300000000005</v>
      </c>
    </row>
    <row r="81" spans="1:15" ht="15">
      <c r="A81" s="27"/>
      <c r="B81" s="22" t="s">
        <v>119</v>
      </c>
      <c r="C81" s="73">
        <v>2.65313</v>
      </c>
      <c r="D81" s="73">
        <v>2.9080699999999999</v>
      </c>
      <c r="E81" s="73">
        <v>2.596705</v>
      </c>
      <c r="F81" s="73">
        <v>3.0710419999999998</v>
      </c>
      <c r="G81" s="73">
        <v>3.069947</v>
      </c>
      <c r="H81" s="73">
        <v>2.6398060000000001</v>
      </c>
      <c r="I81" s="73">
        <v>3.2354620000000001</v>
      </c>
      <c r="J81" s="73">
        <v>2.977319</v>
      </c>
      <c r="K81" s="73">
        <v>3.4008500000000002</v>
      </c>
      <c r="L81" s="29"/>
      <c r="M81" s="14"/>
      <c r="N81" s="14"/>
      <c r="O81" s="19">
        <f>SUM(C81:N81)</f>
        <v>26.552331000000002</v>
      </c>
    </row>
    <row r="82" spans="1:15" ht="15">
      <c r="A82" s="27"/>
      <c r="B82" s="22" t="s">
        <v>121</v>
      </c>
      <c r="C82" s="73">
        <v>0</v>
      </c>
      <c r="D82" s="73">
        <v>0</v>
      </c>
      <c r="E82" s="73">
        <v>0</v>
      </c>
      <c r="F82" s="73">
        <v>0</v>
      </c>
      <c r="G82" s="73">
        <v>0</v>
      </c>
      <c r="H82" s="73">
        <v>0</v>
      </c>
      <c r="I82" s="73">
        <v>0</v>
      </c>
      <c r="J82" s="73">
        <v>0</v>
      </c>
      <c r="K82" s="73">
        <v>0</v>
      </c>
      <c r="L82" s="29"/>
      <c r="M82" s="14"/>
      <c r="N82" s="14"/>
      <c r="O82" s="19">
        <f t="shared" si="0"/>
        <v>0</v>
      </c>
    </row>
    <row r="83" spans="1:15" ht="15">
      <c r="A83" s="27"/>
      <c r="B83" s="22" t="s">
        <v>122</v>
      </c>
      <c r="C83" s="73">
        <v>0</v>
      </c>
      <c r="D83" s="73">
        <v>0</v>
      </c>
      <c r="E83" s="73">
        <v>0</v>
      </c>
      <c r="F83" s="73">
        <v>0</v>
      </c>
      <c r="G83" s="73">
        <v>0</v>
      </c>
      <c r="H83" s="73">
        <v>0</v>
      </c>
      <c r="I83" s="73">
        <v>0</v>
      </c>
      <c r="J83" s="73">
        <v>0</v>
      </c>
      <c r="K83" s="73">
        <v>0</v>
      </c>
      <c r="L83" s="29"/>
      <c r="M83" s="14"/>
      <c r="N83" s="14"/>
      <c r="O83" s="19">
        <f t="shared" si="0"/>
        <v>0</v>
      </c>
    </row>
    <row r="84" spans="1:15" ht="18">
      <c r="A84" s="27">
        <v>17</v>
      </c>
      <c r="B84" s="8" t="s">
        <v>297</v>
      </c>
      <c r="C84" s="73"/>
      <c r="D84" s="73"/>
      <c r="E84" s="73"/>
      <c r="F84" s="73"/>
      <c r="G84" s="73"/>
      <c r="H84" s="73"/>
      <c r="I84" s="73"/>
      <c r="J84" s="73"/>
      <c r="K84" s="73"/>
      <c r="L84" s="29"/>
      <c r="M84" s="14"/>
      <c r="N84" s="14"/>
      <c r="O84" s="19"/>
    </row>
    <row r="85" spans="1:15" ht="15">
      <c r="A85" s="27"/>
      <c r="B85" s="22" t="s">
        <v>147</v>
      </c>
      <c r="C85" s="73">
        <v>0</v>
      </c>
      <c r="D85" s="73">
        <v>-2.7369999999999998E-3</v>
      </c>
      <c r="E85" s="73">
        <v>-2.4380000000000001E-3</v>
      </c>
      <c r="F85" s="73">
        <v>-1.8190000000000001E-3</v>
      </c>
      <c r="G85" s="73">
        <v>-1.9910000000000001E-3</v>
      </c>
      <c r="H85" s="73">
        <v>-2.6559999999999999E-3</v>
      </c>
      <c r="I85" s="73">
        <v>-2.712E-3</v>
      </c>
      <c r="J85" s="73">
        <v>-2.4919999999999999E-3</v>
      </c>
      <c r="K85" s="73">
        <v>-2.8579999999999999E-3</v>
      </c>
      <c r="L85" s="29"/>
      <c r="M85" s="14"/>
      <c r="N85" s="14"/>
      <c r="O85" s="19">
        <f t="shared" si="0"/>
        <v>-1.9703000000000002E-2</v>
      </c>
    </row>
    <row r="86" spans="1:15" ht="18">
      <c r="A86" s="27">
        <v>18</v>
      </c>
      <c r="B86" s="8" t="s">
        <v>123</v>
      </c>
      <c r="C86" s="73"/>
      <c r="D86" s="73"/>
      <c r="E86" s="73"/>
      <c r="F86" s="73"/>
      <c r="G86" s="73"/>
      <c r="H86" s="73"/>
      <c r="I86" s="73"/>
      <c r="J86" s="73"/>
      <c r="K86" s="73"/>
      <c r="L86" s="29"/>
      <c r="M86" s="14"/>
      <c r="N86" s="14"/>
      <c r="O86" s="19"/>
    </row>
    <row r="87" spans="1:15" ht="15">
      <c r="A87" s="27"/>
      <c r="B87" s="22" t="s">
        <v>96</v>
      </c>
      <c r="C87" s="73">
        <v>5.0537000000000001</v>
      </c>
      <c r="D87" s="73">
        <v>5.5260699999999998</v>
      </c>
      <c r="E87" s="73">
        <v>5.0700180000000001</v>
      </c>
      <c r="F87" s="73">
        <v>5.2381549999999999</v>
      </c>
      <c r="G87" s="73">
        <v>5.5028990000000002</v>
      </c>
      <c r="H87" s="73">
        <v>5.2207119999999998</v>
      </c>
      <c r="I87" s="73">
        <v>4.9204189999999999</v>
      </c>
      <c r="J87" s="73">
        <v>4.1911500000000004</v>
      </c>
      <c r="K87" s="73">
        <v>4.1393610000000001</v>
      </c>
      <c r="L87" s="29"/>
      <c r="M87" s="14"/>
      <c r="N87" s="14"/>
      <c r="O87" s="19">
        <f t="shared" si="0"/>
        <v>44.862484000000002</v>
      </c>
    </row>
    <row r="88" spans="1:15" ht="15">
      <c r="A88" s="27"/>
      <c r="B88" s="22" t="s">
        <v>97</v>
      </c>
      <c r="C88" s="73">
        <v>4.8905399999999997</v>
      </c>
      <c r="D88" s="73">
        <v>5.4504900000000003</v>
      </c>
      <c r="E88" s="73">
        <v>4.9957520000000004</v>
      </c>
      <c r="F88" s="73">
        <v>5.1532970000000002</v>
      </c>
      <c r="G88" s="73">
        <v>5.3810089999999997</v>
      </c>
      <c r="H88" s="73">
        <v>5.1282940000000004</v>
      </c>
      <c r="I88" s="73">
        <v>4.8230589999999998</v>
      </c>
      <c r="J88" s="73">
        <v>4.1046480000000001</v>
      </c>
      <c r="K88" s="73">
        <v>4.0412730000000003</v>
      </c>
      <c r="L88" s="29"/>
      <c r="M88" s="14"/>
      <c r="N88" s="14"/>
      <c r="O88" s="19">
        <f t="shared" si="0"/>
        <v>43.968361999999999</v>
      </c>
    </row>
    <row r="89" spans="1:15" ht="15">
      <c r="A89" s="27"/>
      <c r="B89" s="22" t="s">
        <v>101</v>
      </c>
      <c r="C89" s="73">
        <v>4.8968970000000001</v>
      </c>
      <c r="D89" s="73">
        <v>5.2911200000000003</v>
      </c>
      <c r="E89" s="73">
        <v>4.8876739999999996</v>
      </c>
      <c r="F89" s="73">
        <v>5.0795820000000003</v>
      </c>
      <c r="G89" s="73">
        <v>5.276065</v>
      </c>
      <c r="H89" s="73">
        <v>5.0447430000000004</v>
      </c>
      <c r="I89" s="73">
        <v>4.7475800000000001</v>
      </c>
      <c r="J89" s="73">
        <v>4.0731450000000002</v>
      </c>
      <c r="K89" s="73">
        <v>3.9816199999999999</v>
      </c>
      <c r="L89" s="29"/>
      <c r="M89" s="14"/>
      <c r="N89" s="14"/>
      <c r="O89" s="19">
        <f t="shared" si="0"/>
        <v>43.278426000000003</v>
      </c>
    </row>
    <row r="90" spans="1:15" ht="15">
      <c r="A90" s="27"/>
      <c r="B90" s="22" t="s">
        <v>147</v>
      </c>
      <c r="C90" s="73">
        <v>-7.2839999999999997E-3</v>
      </c>
      <c r="D90" s="73">
        <v>-9.3729999999999994E-3</v>
      </c>
      <c r="E90" s="73">
        <v>-7.5810000000000001E-3</v>
      </c>
      <c r="F90" s="73">
        <v>-6.084E-3</v>
      </c>
      <c r="G90" s="73">
        <v>-5.9709999999999997E-3</v>
      </c>
      <c r="H90" s="73">
        <v>-6.94E-3</v>
      </c>
      <c r="I90" s="73">
        <v>-6.5360000000000001E-3</v>
      </c>
      <c r="J90" s="73">
        <v>-5.0229999999999997E-3</v>
      </c>
      <c r="K90" s="73">
        <v>-4.561E-3</v>
      </c>
      <c r="L90" s="29"/>
      <c r="M90" s="14"/>
      <c r="N90" s="14"/>
      <c r="O90" s="19">
        <f t="shared" si="0"/>
        <v>-5.9353000000000003E-2</v>
      </c>
    </row>
    <row r="91" spans="1:15" ht="18">
      <c r="A91" s="27">
        <v>19</v>
      </c>
      <c r="B91" s="8" t="s">
        <v>11</v>
      </c>
      <c r="C91" s="73"/>
      <c r="D91" s="73"/>
      <c r="E91" s="73"/>
      <c r="F91" s="73"/>
      <c r="G91" s="73"/>
      <c r="H91" s="73"/>
      <c r="I91" s="73"/>
      <c r="J91" s="73"/>
      <c r="K91" s="73"/>
      <c r="L91" s="29"/>
      <c r="M91" s="14"/>
      <c r="N91" s="14"/>
      <c r="O91" s="19"/>
    </row>
    <row r="92" spans="1:15" ht="15">
      <c r="A92" s="27"/>
      <c r="B92" s="22" t="s">
        <v>150</v>
      </c>
      <c r="C92" s="73">
        <v>3.8590200000000001</v>
      </c>
      <c r="D92" s="73">
        <v>4.0642100000000001</v>
      </c>
      <c r="E92" s="73">
        <v>3.8254220000000001</v>
      </c>
      <c r="F92" s="73">
        <v>3.7200039999999999</v>
      </c>
      <c r="G92" s="73">
        <v>4.2666870000000001</v>
      </c>
      <c r="H92" s="73">
        <v>3.938688</v>
      </c>
      <c r="I92" s="73">
        <v>4.1556819999999997</v>
      </c>
      <c r="J92" s="73">
        <v>4.0379110000000003</v>
      </c>
      <c r="K92" s="73">
        <v>4.1596650000000004</v>
      </c>
      <c r="L92" s="29"/>
      <c r="M92" s="14"/>
      <c r="N92" s="14"/>
      <c r="O92" s="19">
        <f t="shared" si="0"/>
        <v>36.027288999999996</v>
      </c>
    </row>
    <row r="93" spans="1:15" ht="15">
      <c r="A93" s="27"/>
      <c r="B93" s="22" t="s">
        <v>151</v>
      </c>
      <c r="C93" s="73">
        <v>4.1736899999999997</v>
      </c>
      <c r="D93" s="73">
        <v>4.3542199999999998</v>
      </c>
      <c r="E93" s="73">
        <v>4.1794650000000004</v>
      </c>
      <c r="F93" s="73">
        <v>4.0225099999999996</v>
      </c>
      <c r="G93" s="73">
        <v>4.6172279999999999</v>
      </c>
      <c r="H93" s="73">
        <v>4.2493699999999999</v>
      </c>
      <c r="I93" s="73">
        <v>4.4983510000000004</v>
      </c>
      <c r="J93" s="73">
        <v>4.3697410000000003</v>
      </c>
      <c r="K93" s="73">
        <v>4.5061739999999997</v>
      </c>
      <c r="L93" s="29"/>
      <c r="M93" s="14"/>
      <c r="N93" s="14"/>
      <c r="O93" s="19">
        <f t="shared" si="0"/>
        <v>38.970748999999998</v>
      </c>
    </row>
    <row r="94" spans="1:15" ht="15">
      <c r="A94" s="27"/>
      <c r="B94" s="22" t="s">
        <v>147</v>
      </c>
      <c r="C94" s="73">
        <v>-7.9999999999999996E-6</v>
      </c>
      <c r="D94" s="73">
        <v>-9.5049999999999996E-3</v>
      </c>
      <c r="E94" s="73">
        <v>-7.175E-3</v>
      </c>
      <c r="F94" s="73">
        <v>-5.2350000000000001E-3</v>
      </c>
      <c r="G94" s="73">
        <v>-4.7000000000000002E-3</v>
      </c>
      <c r="H94" s="73">
        <v>-4.64E-3</v>
      </c>
      <c r="I94" s="73">
        <v>-4.5250000000000004E-3</v>
      </c>
      <c r="J94" s="73">
        <v>-4.1749999999999999E-3</v>
      </c>
      <c r="K94" s="73">
        <v>-4.7999999999999996E-3</v>
      </c>
      <c r="L94" s="29"/>
      <c r="M94" s="14"/>
      <c r="N94" s="14"/>
      <c r="O94" s="19">
        <f t="shared" si="0"/>
        <v>-4.4762999999999997E-2</v>
      </c>
    </row>
    <row r="95" spans="1:15" ht="18">
      <c r="A95" s="27">
        <v>20</v>
      </c>
      <c r="B95" s="8" t="s">
        <v>125</v>
      </c>
      <c r="C95" s="73"/>
      <c r="D95" s="73"/>
      <c r="E95" s="73"/>
      <c r="F95" s="73"/>
      <c r="G95" s="73"/>
      <c r="H95" s="73"/>
      <c r="I95" s="73"/>
      <c r="J95" s="73"/>
      <c r="K95" s="73"/>
      <c r="L95" s="29"/>
      <c r="M95" s="14"/>
      <c r="N95" s="14"/>
      <c r="O95" s="19"/>
    </row>
    <row r="96" spans="1:15" ht="15">
      <c r="A96" s="27"/>
      <c r="B96" s="22" t="s">
        <v>96</v>
      </c>
      <c r="C96" s="73">
        <v>3.2077599999999999</v>
      </c>
      <c r="D96" s="73">
        <v>3.35758</v>
      </c>
      <c r="E96" s="73">
        <v>4.5116420000000002</v>
      </c>
      <c r="F96" s="73">
        <v>4.2124750000000004</v>
      </c>
      <c r="G96" s="73">
        <v>4.5621400000000003</v>
      </c>
      <c r="H96" s="73">
        <v>4.4165229999999998</v>
      </c>
      <c r="I96" s="73">
        <v>4.2506130000000004</v>
      </c>
      <c r="J96" s="73">
        <v>4.1289809999999996</v>
      </c>
      <c r="K96" s="73">
        <v>4.3846449999999999</v>
      </c>
      <c r="L96" s="29"/>
      <c r="M96" s="14"/>
      <c r="N96" s="14"/>
      <c r="O96" s="19">
        <f t="shared" si="0"/>
        <v>37.032359000000007</v>
      </c>
    </row>
    <row r="97" spans="1:15" ht="15">
      <c r="A97" s="27"/>
      <c r="B97" s="22" t="s">
        <v>110</v>
      </c>
      <c r="C97" s="73">
        <v>3.1968299999999998</v>
      </c>
      <c r="D97" s="73">
        <v>3.8729</v>
      </c>
      <c r="E97" s="73">
        <v>2.6220720000000002</v>
      </c>
      <c r="F97" s="73">
        <v>2.5704189999999998</v>
      </c>
      <c r="G97" s="73">
        <v>2.6692879999999999</v>
      </c>
      <c r="H97" s="73">
        <v>2.7188680000000001</v>
      </c>
      <c r="I97" s="73">
        <v>2.6085609999999999</v>
      </c>
      <c r="J97" s="73">
        <v>2.5431460000000001</v>
      </c>
      <c r="K97" s="73">
        <v>2.6981679999999999</v>
      </c>
      <c r="L97" s="29"/>
      <c r="M97" s="14"/>
      <c r="N97" s="14"/>
      <c r="O97" s="19">
        <f t="shared" si="0"/>
        <v>25.500252</v>
      </c>
    </row>
    <row r="98" spans="1:15" ht="15">
      <c r="A98" s="27"/>
      <c r="B98" s="22" t="s">
        <v>147</v>
      </c>
      <c r="C98" s="73">
        <v>-3.0860000000000002E-3</v>
      </c>
      <c r="D98" s="73">
        <v>-2.928E-3</v>
      </c>
      <c r="E98" s="73">
        <v>-2.202E-3</v>
      </c>
      <c r="F98" s="73">
        <v>-1.9059999999999999E-3</v>
      </c>
      <c r="G98" s="73">
        <v>-1.7420000000000001E-3</v>
      </c>
      <c r="H98" s="73">
        <v>-1.861E-3</v>
      </c>
      <c r="I98" s="73">
        <v>-1.73E-3</v>
      </c>
      <c r="J98" s="73">
        <v>-1.4E-3</v>
      </c>
      <c r="K98" s="73">
        <v>-1.3259999999999999E-3</v>
      </c>
      <c r="L98" s="29"/>
      <c r="M98" s="14"/>
      <c r="N98" s="14"/>
      <c r="O98" s="19">
        <f t="shared" si="0"/>
        <v>-1.8181000000000003E-2</v>
      </c>
    </row>
    <row r="99" spans="1:15" ht="18">
      <c r="A99" s="27">
        <v>21</v>
      </c>
      <c r="B99" s="8" t="s">
        <v>313</v>
      </c>
      <c r="C99" s="73"/>
      <c r="D99" s="73"/>
      <c r="E99" s="73"/>
      <c r="F99" s="73"/>
      <c r="G99" s="73"/>
      <c r="H99" s="73"/>
      <c r="I99" s="73"/>
      <c r="J99" s="73"/>
      <c r="K99" s="73"/>
      <c r="L99" s="29"/>
      <c r="M99" s="14"/>
      <c r="N99" s="14"/>
      <c r="O99" s="19"/>
    </row>
    <row r="100" spans="1:15" ht="15">
      <c r="A100" s="27"/>
      <c r="B100" s="22" t="s">
        <v>124</v>
      </c>
      <c r="C100" s="73">
        <v>1.689E-3</v>
      </c>
      <c r="D100" s="73">
        <v>2.2399999999999998E-3</v>
      </c>
      <c r="E100" s="73">
        <v>0</v>
      </c>
      <c r="F100" s="73">
        <v>0</v>
      </c>
      <c r="G100" s="73">
        <v>5.5380000000000004E-3</v>
      </c>
      <c r="H100" s="73">
        <v>0</v>
      </c>
      <c r="I100" s="73">
        <v>0</v>
      </c>
      <c r="J100" s="73">
        <v>0</v>
      </c>
      <c r="K100" s="73">
        <v>0</v>
      </c>
      <c r="L100" s="29"/>
      <c r="M100" s="14"/>
      <c r="N100" s="14"/>
      <c r="O100" s="19">
        <f t="shared" si="0"/>
        <v>9.4669999999999997E-3</v>
      </c>
    </row>
    <row r="101" spans="1:15" ht="15">
      <c r="A101" s="27"/>
      <c r="B101" s="22" t="s">
        <v>107</v>
      </c>
      <c r="C101" s="73">
        <v>8.7665229999999994</v>
      </c>
      <c r="D101" s="73">
        <v>9.9090799999999994</v>
      </c>
      <c r="E101" s="73">
        <v>9.3061869999999995</v>
      </c>
      <c r="F101" s="73">
        <v>9.1311719999999994</v>
      </c>
      <c r="G101" s="73">
        <v>9.7025609999999993</v>
      </c>
      <c r="H101" s="73">
        <v>9.7298500000000008</v>
      </c>
      <c r="I101" s="73">
        <v>8.9246079999999992</v>
      </c>
      <c r="J101" s="73">
        <v>7.8562750000000001</v>
      </c>
      <c r="K101" s="73">
        <v>7.5686910000000003</v>
      </c>
      <c r="L101" s="29"/>
      <c r="M101" s="14"/>
      <c r="N101" s="14"/>
      <c r="O101" s="19">
        <f t="shared" si="0"/>
        <v>80.894946999999988</v>
      </c>
    </row>
    <row r="102" spans="1:15" ht="15">
      <c r="A102" s="27"/>
      <c r="B102" s="22" t="s">
        <v>117</v>
      </c>
      <c r="C102" s="73">
        <v>8.8298699999999997</v>
      </c>
      <c r="D102" s="73">
        <v>9.9973200000000002</v>
      </c>
      <c r="E102" s="73">
        <v>9.4938920000000007</v>
      </c>
      <c r="F102" s="73">
        <v>9.2806580000000007</v>
      </c>
      <c r="G102" s="73">
        <v>9.7544299999999993</v>
      </c>
      <c r="H102" s="73">
        <v>9.9662629999999996</v>
      </c>
      <c r="I102" s="73">
        <v>9.2466410000000003</v>
      </c>
      <c r="J102" s="73">
        <v>8.0257660000000008</v>
      </c>
      <c r="K102" s="73">
        <v>7.7745920000000002</v>
      </c>
      <c r="L102" s="29"/>
      <c r="M102" s="14"/>
      <c r="N102" s="14"/>
      <c r="O102" s="19">
        <f t="shared" si="0"/>
        <v>82.369432000000003</v>
      </c>
    </row>
    <row r="103" spans="1:15" ht="15">
      <c r="A103" s="27"/>
      <c r="B103" s="22" t="s">
        <v>147</v>
      </c>
      <c r="C103" s="73">
        <v>-5.8500000000000002E-3</v>
      </c>
      <c r="D103" s="73">
        <v>-5.7600000000000004E-3</v>
      </c>
      <c r="E103" s="73">
        <v>-3.9899999999999996E-3</v>
      </c>
      <c r="F103" s="73">
        <v>-3.63E-3</v>
      </c>
      <c r="G103" s="73">
        <v>-4.1250000000000002E-3</v>
      </c>
      <c r="H103" s="73">
        <v>-3.735E-3</v>
      </c>
      <c r="I103" s="73">
        <v>-3.48E-3</v>
      </c>
      <c r="J103" s="73">
        <v>-2.9550000000000002E-3</v>
      </c>
      <c r="K103" s="73">
        <v>-3.1350000000000002E-3</v>
      </c>
      <c r="L103" s="14"/>
      <c r="M103" s="14"/>
      <c r="N103" s="14"/>
      <c r="O103" s="19">
        <f t="shared" si="0"/>
        <v>-3.6659999999999998E-2</v>
      </c>
    </row>
    <row r="104" spans="1:15" ht="18">
      <c r="A104" s="27">
        <v>22</v>
      </c>
      <c r="B104" s="8" t="s">
        <v>12</v>
      </c>
      <c r="C104" s="73"/>
      <c r="D104" s="73"/>
      <c r="E104" s="73"/>
      <c r="F104" s="73"/>
      <c r="G104" s="73"/>
      <c r="H104" s="73"/>
      <c r="I104" s="73"/>
      <c r="J104" s="73"/>
      <c r="K104" s="73"/>
      <c r="L104" s="14"/>
      <c r="M104" s="14"/>
      <c r="N104" s="14"/>
      <c r="O104" s="19"/>
    </row>
    <row r="105" spans="1:15" ht="15">
      <c r="A105" s="27"/>
      <c r="B105" s="22" t="s">
        <v>126</v>
      </c>
      <c r="C105" s="73">
        <v>4.3941800000000004</v>
      </c>
      <c r="D105" s="73">
        <v>4.7465099999999998</v>
      </c>
      <c r="E105" s="73">
        <v>4.2116410000000002</v>
      </c>
      <c r="F105" s="73">
        <v>4.9380949999999997</v>
      </c>
      <c r="G105" s="73">
        <v>5.0785</v>
      </c>
      <c r="H105" s="73">
        <v>4.3881690000000004</v>
      </c>
      <c r="I105" s="73">
        <v>5.0100470000000001</v>
      </c>
      <c r="J105" s="73">
        <v>4.5384770000000003</v>
      </c>
      <c r="K105" s="73">
        <v>4.5248229999999996</v>
      </c>
      <c r="L105" s="14"/>
      <c r="M105" s="14"/>
      <c r="N105" s="14"/>
      <c r="O105" s="19">
        <f t="shared" si="0"/>
        <v>41.830442000000005</v>
      </c>
    </row>
    <row r="106" spans="1:15" ht="15">
      <c r="A106" s="27"/>
      <c r="B106" s="22" t="s">
        <v>106</v>
      </c>
      <c r="C106" s="73">
        <v>12.59582</v>
      </c>
      <c r="D106" s="73">
        <v>13.374840000000001</v>
      </c>
      <c r="E106" s="73">
        <v>12.861402999999999</v>
      </c>
      <c r="F106" s="73">
        <v>13.168063</v>
      </c>
      <c r="G106" s="73">
        <v>13.324973</v>
      </c>
      <c r="H106" s="73">
        <v>13.9215</v>
      </c>
      <c r="I106" s="73">
        <v>13.083945</v>
      </c>
      <c r="J106" s="73">
        <v>12.331181000000001</v>
      </c>
      <c r="K106" s="73">
        <v>12.890587</v>
      </c>
      <c r="L106" s="14"/>
      <c r="M106" s="14"/>
      <c r="N106" s="14"/>
      <c r="O106" s="19">
        <f t="shared" si="0"/>
        <v>117.552312</v>
      </c>
    </row>
    <row r="107" spans="1:15" ht="15">
      <c r="A107" s="27"/>
      <c r="B107" s="22" t="s">
        <v>127</v>
      </c>
      <c r="C107" s="73">
        <v>13.53083</v>
      </c>
      <c r="D107" s="73">
        <v>14.38467</v>
      </c>
      <c r="E107" s="73">
        <v>13.649186</v>
      </c>
      <c r="F107" s="73">
        <v>14.370782999999999</v>
      </c>
      <c r="G107" s="73">
        <v>14.227111000000001</v>
      </c>
      <c r="H107" s="73">
        <v>14.946652</v>
      </c>
      <c r="I107" s="73">
        <v>13.909831000000001</v>
      </c>
      <c r="J107" s="73">
        <v>12.959237</v>
      </c>
      <c r="K107" s="73">
        <v>13.597472</v>
      </c>
      <c r="L107" s="14"/>
      <c r="M107" s="14"/>
      <c r="N107" s="14"/>
      <c r="O107" s="19">
        <f t="shared" si="0"/>
        <v>125.57577199999999</v>
      </c>
    </row>
    <row r="108" spans="1:15" ht="15">
      <c r="A108" s="27"/>
      <c r="B108" s="22" t="s">
        <v>108</v>
      </c>
      <c r="C108" s="73">
        <v>11.7966</v>
      </c>
      <c r="D108" s="73">
        <v>12.49689</v>
      </c>
      <c r="E108" s="73">
        <v>12.084578</v>
      </c>
      <c r="F108" s="73">
        <v>12.420906</v>
      </c>
      <c r="G108" s="73">
        <v>12.369795</v>
      </c>
      <c r="H108" s="73">
        <v>12.987114</v>
      </c>
      <c r="I108" s="73">
        <v>12.274739</v>
      </c>
      <c r="J108" s="73">
        <v>11.619491</v>
      </c>
      <c r="K108" s="73">
        <v>12.201658</v>
      </c>
      <c r="L108" s="14"/>
      <c r="M108" s="14"/>
      <c r="N108" s="14"/>
      <c r="O108" s="19">
        <f t="shared" si="0"/>
        <v>110.25177099999999</v>
      </c>
    </row>
    <row r="109" spans="1:15" ht="15">
      <c r="A109" s="27"/>
      <c r="B109" s="22" t="s">
        <v>147</v>
      </c>
      <c r="C109" s="73">
        <v>-4.5900000000000003E-3</v>
      </c>
      <c r="D109" s="73">
        <v>-5.0600000000000003E-3</v>
      </c>
      <c r="E109" s="73">
        <v>-5.0099999999999997E-3</v>
      </c>
      <c r="F109" s="73">
        <v>-4.2300000000000003E-3</v>
      </c>
      <c r="G109" s="73">
        <v>-4.4200000000000003E-3</v>
      </c>
      <c r="H109" s="73">
        <v>-5.1000000000000004E-3</v>
      </c>
      <c r="I109" s="73">
        <v>-4.4099999999999999E-3</v>
      </c>
      <c r="J109" s="73">
        <v>-4.1900000000000001E-3</v>
      </c>
      <c r="K109" s="73">
        <v>-4.4099999999999999E-3</v>
      </c>
      <c r="L109" s="14"/>
      <c r="M109" s="14"/>
      <c r="N109" s="14"/>
      <c r="O109" s="19">
        <f t="shared" si="0"/>
        <v>-4.1419999999999998E-2</v>
      </c>
    </row>
    <row r="110" spans="1:15" ht="18">
      <c r="A110" s="27">
        <v>23</v>
      </c>
      <c r="B110" s="8" t="s">
        <v>18</v>
      </c>
      <c r="C110" s="73"/>
      <c r="D110" s="73"/>
      <c r="E110" s="73"/>
      <c r="F110" s="73"/>
      <c r="G110" s="73"/>
      <c r="H110" s="73"/>
      <c r="I110" s="73"/>
      <c r="J110" s="73"/>
      <c r="K110" s="73"/>
      <c r="L110" s="14"/>
      <c r="M110" s="14"/>
      <c r="N110" s="14"/>
      <c r="O110" s="19"/>
    </row>
    <row r="111" spans="1:15" ht="15">
      <c r="A111" s="27"/>
      <c r="B111" s="22" t="s">
        <v>277</v>
      </c>
      <c r="C111" s="73">
        <v>11.277799999999999</v>
      </c>
      <c r="D111" s="73">
        <v>8.2942300000000007</v>
      </c>
      <c r="E111" s="73">
        <v>9.8364089999999997</v>
      </c>
      <c r="F111" s="73">
        <v>18.562619000000002</v>
      </c>
      <c r="G111" s="73">
        <v>21.790597000000002</v>
      </c>
      <c r="H111" s="73">
        <v>11.589809000000001</v>
      </c>
      <c r="I111" s="73">
        <v>5.6036250000000001</v>
      </c>
      <c r="J111" s="73">
        <v>10.685119</v>
      </c>
      <c r="K111" s="73">
        <v>8.7146310000000007</v>
      </c>
      <c r="L111" s="14"/>
      <c r="M111" s="14"/>
      <c r="N111" s="14"/>
      <c r="O111" s="19">
        <f t="shared" si="0"/>
        <v>106.354839</v>
      </c>
    </row>
    <row r="112" spans="1:15" ht="15">
      <c r="A112" s="27"/>
      <c r="B112" s="22" t="s">
        <v>130</v>
      </c>
      <c r="C112" s="73">
        <v>11.331605</v>
      </c>
      <c r="D112" s="73">
        <v>8.3193199999999994</v>
      </c>
      <c r="E112" s="73">
        <v>9.8149750000000004</v>
      </c>
      <c r="F112" s="73">
        <v>18.595219</v>
      </c>
      <c r="G112" s="73">
        <v>21.914759</v>
      </c>
      <c r="H112" s="73">
        <v>11.644028</v>
      </c>
      <c r="I112" s="73">
        <v>5.5512629999999996</v>
      </c>
      <c r="J112" s="73">
        <v>10.628719</v>
      </c>
      <c r="K112" s="73">
        <v>8.6477869999999992</v>
      </c>
      <c r="L112" s="14"/>
      <c r="M112" s="14"/>
      <c r="N112" s="14"/>
      <c r="O112" s="19">
        <f t="shared" si="0"/>
        <v>106.44767500000002</v>
      </c>
    </row>
    <row r="113" spans="1:15" ht="15">
      <c r="A113" s="27"/>
      <c r="B113" s="22" t="s">
        <v>128</v>
      </c>
      <c r="C113" s="73">
        <v>6.8600300000000001</v>
      </c>
      <c r="D113" s="73">
        <v>3.8128000000000002</v>
      </c>
      <c r="E113" s="73">
        <v>1.907727</v>
      </c>
      <c r="F113" s="73">
        <v>3.144625</v>
      </c>
      <c r="G113" s="73">
        <v>4.3502479999999997</v>
      </c>
      <c r="H113" s="73">
        <v>2.4296700000000002</v>
      </c>
      <c r="I113" s="73">
        <v>2.9835440000000002</v>
      </c>
      <c r="J113" s="73">
        <v>1.551323</v>
      </c>
      <c r="K113" s="73">
        <v>2.3130090000000001</v>
      </c>
      <c r="L113" s="14"/>
      <c r="M113" s="14"/>
      <c r="N113" s="14"/>
      <c r="O113" s="19">
        <f t="shared" si="0"/>
        <v>29.352976000000002</v>
      </c>
    </row>
    <row r="114" spans="1:15" ht="15">
      <c r="A114" s="27"/>
      <c r="B114" s="22" t="s">
        <v>131</v>
      </c>
      <c r="C114" s="73">
        <v>2.2240419999999999</v>
      </c>
      <c r="D114" s="73">
        <v>7.5520000000000004E-2</v>
      </c>
      <c r="E114" s="73">
        <v>8.5921999999999998E-2</v>
      </c>
      <c r="F114" s="73">
        <v>0.16015599999999999</v>
      </c>
      <c r="G114" s="73">
        <v>0.282609</v>
      </c>
      <c r="H114" s="73">
        <v>2.0296999999999999E-2</v>
      </c>
      <c r="I114" s="73">
        <v>0.12631200000000001</v>
      </c>
      <c r="J114" s="73">
        <v>0.69660900000000003</v>
      </c>
      <c r="K114" s="73">
        <v>0.447297</v>
      </c>
      <c r="L114" s="14"/>
      <c r="M114" s="14"/>
      <c r="N114" s="14"/>
      <c r="O114" s="19">
        <f t="shared" si="0"/>
        <v>4.1187639999999996</v>
      </c>
    </row>
    <row r="115" spans="1:15" ht="15">
      <c r="A115" s="27"/>
      <c r="B115" s="22" t="s">
        <v>132</v>
      </c>
      <c r="C115" s="73">
        <v>1.3766430000000001</v>
      </c>
      <c r="D115" s="73">
        <v>0.13450000000000001</v>
      </c>
      <c r="E115" s="73">
        <v>0.176734</v>
      </c>
      <c r="F115" s="73">
        <v>0.152781</v>
      </c>
      <c r="G115" s="73">
        <v>0.29939100000000002</v>
      </c>
      <c r="H115" s="73">
        <v>2.8546999999999999E-2</v>
      </c>
      <c r="I115" s="73">
        <v>0.12173399999999999</v>
      </c>
      <c r="J115" s="73">
        <v>0.67300000000000004</v>
      </c>
      <c r="K115" s="73">
        <v>0.425844</v>
      </c>
      <c r="L115" s="14"/>
      <c r="M115" s="14"/>
      <c r="N115" s="14"/>
      <c r="O115" s="19">
        <f t="shared" si="0"/>
        <v>3.3891740000000006</v>
      </c>
    </row>
    <row r="116" spans="1:15" ht="15">
      <c r="A116" s="27"/>
      <c r="B116" s="22" t="s">
        <v>129</v>
      </c>
      <c r="C116" s="73">
        <v>0.10716000000000001</v>
      </c>
      <c r="D116" s="73">
        <v>9.9680000000000005E-2</v>
      </c>
      <c r="E116" s="73">
        <v>9.7109000000000001E-2</v>
      </c>
      <c r="F116" s="73">
        <v>0.102939</v>
      </c>
      <c r="G116" s="73">
        <v>0.108748</v>
      </c>
      <c r="H116" s="73">
        <v>8.9029999999999998E-2</v>
      </c>
      <c r="I116" s="73">
        <v>8.8605000000000003E-2</v>
      </c>
      <c r="J116" s="73">
        <v>8.2299999999999998E-2</v>
      </c>
      <c r="K116" s="73">
        <v>9.1617000000000004E-2</v>
      </c>
      <c r="L116" s="14"/>
      <c r="M116" s="14"/>
      <c r="N116" s="14"/>
      <c r="O116" s="19">
        <f t="shared" si="0"/>
        <v>0.86718800000000007</v>
      </c>
    </row>
    <row r="117" spans="1:15" ht="18">
      <c r="A117" s="27">
        <v>24</v>
      </c>
      <c r="B117" s="8" t="s">
        <v>13</v>
      </c>
      <c r="C117" s="73"/>
      <c r="D117" s="73"/>
      <c r="E117" s="73"/>
      <c r="F117" s="73"/>
      <c r="G117" s="73"/>
      <c r="H117" s="73"/>
      <c r="I117" s="73"/>
      <c r="J117" s="73"/>
      <c r="K117" s="73"/>
      <c r="L117" s="14"/>
      <c r="M117" s="14"/>
      <c r="N117" s="14"/>
      <c r="O117" s="19"/>
    </row>
    <row r="118" spans="1:15" ht="15">
      <c r="A118" s="27"/>
      <c r="B118" s="22" t="s">
        <v>169</v>
      </c>
      <c r="C118" s="73">
        <v>9.3425499999999992</v>
      </c>
      <c r="D118" s="73">
        <v>10.075329999999999</v>
      </c>
      <c r="E118" s="73">
        <v>9.0779160000000001</v>
      </c>
      <c r="F118" s="73">
        <v>9.5262949999999993</v>
      </c>
      <c r="G118" s="73">
        <v>10.674739000000001</v>
      </c>
      <c r="H118" s="73">
        <v>10.531608</v>
      </c>
      <c r="I118" s="73">
        <v>9.4253660000000004</v>
      </c>
      <c r="J118" s="73">
        <v>8.4887130000000006</v>
      </c>
      <c r="K118" s="73">
        <v>8.5208860000000008</v>
      </c>
      <c r="L118" s="14"/>
      <c r="M118" s="14"/>
      <c r="N118" s="14"/>
      <c r="O118" s="19">
        <f t="shared" si="0"/>
        <v>85.663403000000002</v>
      </c>
    </row>
    <row r="119" spans="1:15" ht="15">
      <c r="A119" s="27"/>
      <c r="B119" s="22" t="s">
        <v>97</v>
      </c>
      <c r="C119" s="73">
        <v>5.8133499999999998</v>
      </c>
      <c r="D119" s="73">
        <v>6.1239400000000002</v>
      </c>
      <c r="E119" s="73">
        <v>5.5467110000000002</v>
      </c>
      <c r="F119" s="73">
        <v>5.7745220000000002</v>
      </c>
      <c r="G119" s="73">
        <v>6.1911350000000001</v>
      </c>
      <c r="H119" s="73">
        <v>6.3546040000000001</v>
      </c>
      <c r="I119" s="73">
        <v>5.6175649999999999</v>
      </c>
      <c r="J119" s="73">
        <v>5.1417849999999996</v>
      </c>
      <c r="K119" s="73">
        <v>5.1859440000000001</v>
      </c>
      <c r="L119" s="14"/>
      <c r="M119" s="14"/>
      <c r="N119" s="14"/>
      <c r="O119" s="19">
        <f t="shared" si="0"/>
        <v>51.749555999999998</v>
      </c>
    </row>
    <row r="120" spans="1:15" ht="15">
      <c r="A120" s="27"/>
      <c r="B120" s="22" t="s">
        <v>101</v>
      </c>
      <c r="C120" s="73">
        <v>6.2082600000000001</v>
      </c>
      <c r="D120" s="73">
        <v>6.3718000000000004</v>
      </c>
      <c r="E120" s="73">
        <v>5.7716190000000003</v>
      </c>
      <c r="F120" s="73">
        <v>5.9502439999999996</v>
      </c>
      <c r="G120" s="73">
        <v>6.8293840000000001</v>
      </c>
      <c r="H120" s="73">
        <v>6.9282430000000002</v>
      </c>
      <c r="I120" s="73">
        <v>6.2367179999999998</v>
      </c>
      <c r="J120" s="73">
        <v>5.6313459999999997</v>
      </c>
      <c r="K120" s="73">
        <v>5.8219969999999996</v>
      </c>
      <c r="L120" s="14"/>
      <c r="M120" s="14"/>
      <c r="N120" s="14"/>
      <c r="O120" s="19">
        <f t="shared" si="0"/>
        <v>55.749611000000002</v>
      </c>
    </row>
    <row r="121" spans="1:15" ht="15">
      <c r="A121" s="27"/>
      <c r="B121" s="22" t="s">
        <v>147</v>
      </c>
      <c r="C121" s="73">
        <v>-9.4380000000000002E-3</v>
      </c>
      <c r="D121" s="73">
        <v>-1.1875E-2</v>
      </c>
      <c r="E121" s="73">
        <v>-9.5270000000000007E-3</v>
      </c>
      <c r="F121" s="73">
        <v>-7.1549999999999999E-3</v>
      </c>
      <c r="G121" s="73">
        <v>-2.9589000000000001E-2</v>
      </c>
      <c r="H121" s="73">
        <v>-7.5620000000000001E-3</v>
      </c>
      <c r="I121" s="73">
        <v>-7.1900000000000002E-3</v>
      </c>
      <c r="J121" s="73">
        <v>-5.5399999999999998E-3</v>
      </c>
      <c r="K121" s="73">
        <v>-5.5300000000000002E-3</v>
      </c>
      <c r="L121" s="14"/>
      <c r="M121" s="14"/>
      <c r="N121" s="14"/>
      <c r="O121" s="19">
        <f t="shared" si="0"/>
        <v>-9.3406000000000017E-2</v>
      </c>
    </row>
    <row r="122" spans="1:15" ht="18">
      <c r="A122" s="27">
        <v>25</v>
      </c>
      <c r="B122" s="8" t="s">
        <v>14</v>
      </c>
      <c r="C122" s="73"/>
      <c r="D122" s="73"/>
      <c r="E122" s="73"/>
      <c r="F122" s="73"/>
      <c r="G122" s="73"/>
      <c r="H122" s="73"/>
      <c r="I122" s="73"/>
      <c r="J122" s="73"/>
      <c r="K122" s="73"/>
      <c r="L122" s="14"/>
      <c r="M122" s="14"/>
      <c r="N122" s="14"/>
      <c r="O122" s="19"/>
    </row>
    <row r="123" spans="1:15" ht="15">
      <c r="A123" s="27"/>
      <c r="B123" s="22" t="s">
        <v>124</v>
      </c>
      <c r="C123" s="73">
        <v>4.0582700000000003</v>
      </c>
      <c r="D123" s="73">
        <v>4.4192499999999999</v>
      </c>
      <c r="E123" s="73">
        <v>4.012918</v>
      </c>
      <c r="F123" s="73">
        <v>4.3779890000000004</v>
      </c>
      <c r="G123" s="73">
        <v>4.9429069999999999</v>
      </c>
      <c r="H123" s="73">
        <v>5.131761</v>
      </c>
      <c r="I123" s="73">
        <v>4.395994</v>
      </c>
      <c r="J123" s="73">
        <v>4.2740239999999998</v>
      </c>
      <c r="K123" s="73">
        <v>4.4993610000000004</v>
      </c>
      <c r="L123" s="19"/>
      <c r="M123" s="19"/>
      <c r="N123" s="19"/>
      <c r="O123" s="19">
        <f t="shared" si="0"/>
        <v>40.112473999999999</v>
      </c>
    </row>
    <row r="124" spans="1:15" ht="15">
      <c r="A124" s="27"/>
      <c r="B124" s="22" t="s">
        <v>110</v>
      </c>
      <c r="C124" s="73">
        <v>4.2745439999999997</v>
      </c>
      <c r="D124" s="73">
        <v>4.6058700000000004</v>
      </c>
      <c r="E124" s="73">
        <v>4.2479069999999997</v>
      </c>
      <c r="F124" s="73">
        <v>4.3759439999999996</v>
      </c>
      <c r="G124" s="73">
        <v>4.940855</v>
      </c>
      <c r="H124" s="73">
        <v>5.1250499999999999</v>
      </c>
      <c r="I124" s="73">
        <v>4.6285559999999997</v>
      </c>
      <c r="J124" s="73">
        <v>4.2642689999999996</v>
      </c>
      <c r="K124" s="73">
        <v>4.4832869999999998</v>
      </c>
      <c r="L124" s="19"/>
      <c r="M124" s="19"/>
      <c r="N124" s="19"/>
      <c r="O124" s="19">
        <f t="shared" si="0"/>
        <v>40.946281999999989</v>
      </c>
    </row>
    <row r="125" spans="1:15" ht="15">
      <c r="A125" s="27"/>
      <c r="B125" s="22" t="s">
        <v>108</v>
      </c>
      <c r="C125" s="73">
        <v>10.136380000000001</v>
      </c>
      <c r="D125" s="73">
        <v>10.80843</v>
      </c>
      <c r="E125" s="73">
        <v>9.9212740000000004</v>
      </c>
      <c r="F125" s="73">
        <v>10.034458000000001</v>
      </c>
      <c r="G125" s="73">
        <v>10.98305</v>
      </c>
      <c r="H125" s="73">
        <v>11.613739000000001</v>
      </c>
      <c r="I125" s="73">
        <v>11.02722</v>
      </c>
      <c r="J125" s="73">
        <v>9.7619810000000005</v>
      </c>
      <c r="K125" s="73">
        <v>10.224681</v>
      </c>
      <c r="L125" s="14"/>
      <c r="M125" s="14"/>
      <c r="N125" s="14"/>
      <c r="O125" s="19">
        <f t="shared" ref="O125:O178" si="1">SUM(C125:N125)</f>
        <v>94.511213000000012</v>
      </c>
    </row>
    <row r="126" spans="1:15" ht="15">
      <c r="A126" s="27"/>
      <c r="B126" s="22" t="s">
        <v>147</v>
      </c>
      <c r="C126" s="73">
        <v>-9.0600000000000003E-3</v>
      </c>
      <c r="D126" s="73">
        <v>-1.119E-2</v>
      </c>
      <c r="E126" s="73">
        <v>-9.2999999999999992E-3</v>
      </c>
      <c r="F126" s="73">
        <v>-7.1199999999999996E-3</v>
      </c>
      <c r="G126" s="73">
        <v>-8.2699999999999996E-3</v>
      </c>
      <c r="H126" s="73">
        <v>-8.4200000000000004E-3</v>
      </c>
      <c r="I126" s="73">
        <v>-7.6E-3</v>
      </c>
      <c r="J126" s="73">
        <v>-5.4099999999999999E-3</v>
      </c>
      <c r="K126" s="73">
        <v>-5.0299999999999997E-3</v>
      </c>
      <c r="L126" s="14"/>
      <c r="M126" s="14"/>
      <c r="N126" s="14"/>
      <c r="O126" s="19">
        <f t="shared" si="1"/>
        <v>-7.1400000000000019E-2</v>
      </c>
    </row>
    <row r="127" spans="1:15" ht="18">
      <c r="A127" s="27">
        <v>26</v>
      </c>
      <c r="B127" s="8" t="s">
        <v>135</v>
      </c>
      <c r="C127" s="73"/>
      <c r="D127" s="73"/>
      <c r="E127" s="73"/>
      <c r="F127" s="73"/>
      <c r="G127" s="73"/>
      <c r="H127" s="73"/>
      <c r="I127" s="73"/>
      <c r="J127" s="73"/>
      <c r="K127" s="73"/>
      <c r="L127" s="29"/>
      <c r="M127" s="14"/>
      <c r="N127" s="14"/>
      <c r="O127" s="19"/>
    </row>
    <row r="128" spans="1:15" ht="15">
      <c r="A128" s="27"/>
      <c r="B128" s="22" t="s">
        <v>96</v>
      </c>
      <c r="C128" s="73">
        <v>6.1018299999999996</v>
      </c>
      <c r="D128" s="73">
        <v>6.0234699999999997</v>
      </c>
      <c r="E128" s="73">
        <v>5.8366040000000003</v>
      </c>
      <c r="F128" s="73">
        <v>6.2085400000000002</v>
      </c>
      <c r="G128" s="73">
        <v>5.9711509999999999</v>
      </c>
      <c r="H128" s="73">
        <v>6.6436719999999996</v>
      </c>
      <c r="I128" s="73">
        <v>6.250248</v>
      </c>
      <c r="J128" s="73">
        <v>6.1320899999999998</v>
      </c>
      <c r="K128" s="73">
        <v>6.2083680000000001</v>
      </c>
      <c r="L128" s="29"/>
      <c r="M128" s="14"/>
      <c r="N128" s="14"/>
      <c r="O128" s="19">
        <f t="shared" si="1"/>
        <v>55.375972999999995</v>
      </c>
    </row>
    <row r="129" spans="1:15" ht="15">
      <c r="A129" s="27"/>
      <c r="B129" s="22" t="s">
        <v>107</v>
      </c>
      <c r="C129" s="73">
        <v>9.3264200000000006</v>
      </c>
      <c r="D129" s="73">
        <v>9.17441</v>
      </c>
      <c r="E129" s="73">
        <v>8.8888669999999994</v>
      </c>
      <c r="F129" s="73">
        <v>9.4166249999999998</v>
      </c>
      <c r="G129" s="73">
        <v>10.427234</v>
      </c>
      <c r="H129" s="73">
        <v>9.9746279999999992</v>
      </c>
      <c r="I129" s="73">
        <v>10.303269999999999</v>
      </c>
      <c r="J129" s="73">
        <v>9.2087369999999993</v>
      </c>
      <c r="K129" s="73">
        <v>9.3248890000000006</v>
      </c>
      <c r="L129" s="29"/>
      <c r="M129" s="14"/>
      <c r="N129" s="14"/>
      <c r="O129" s="19">
        <f t="shared" si="1"/>
        <v>86.045079999999984</v>
      </c>
    </row>
    <row r="130" spans="1:15" ht="15">
      <c r="A130" s="27"/>
      <c r="B130" s="22" t="s">
        <v>134</v>
      </c>
      <c r="C130" s="73">
        <v>3.646474</v>
      </c>
      <c r="D130" s="73">
        <v>3.2299199999999999</v>
      </c>
      <c r="E130" s="73">
        <v>3.4610059999999998</v>
      </c>
      <c r="F130" s="73">
        <v>3.6808580000000002</v>
      </c>
      <c r="G130" s="73">
        <v>4.0767090000000001</v>
      </c>
      <c r="H130" s="73">
        <v>4.2040290000000002</v>
      </c>
      <c r="I130" s="73">
        <v>4.1384990000000004</v>
      </c>
      <c r="J130" s="73">
        <v>3.8832080000000002</v>
      </c>
      <c r="K130" s="73">
        <v>3.9301499999999998</v>
      </c>
      <c r="L130" s="29"/>
      <c r="M130" s="14"/>
      <c r="N130" s="14"/>
      <c r="O130" s="19">
        <f t="shared" si="1"/>
        <v>34.250852999999999</v>
      </c>
    </row>
    <row r="131" spans="1:15" ht="15">
      <c r="A131" s="27"/>
      <c r="B131" s="22" t="s">
        <v>147</v>
      </c>
      <c r="C131" s="73">
        <v>0</v>
      </c>
      <c r="D131" s="73">
        <v>-5.6649999999999999E-3</v>
      </c>
      <c r="E131" s="73">
        <v>-5.6649999999999999E-3</v>
      </c>
      <c r="F131" s="73">
        <v>-5.6649999999999999E-3</v>
      </c>
      <c r="G131" s="73">
        <v>-5.6649999999999999E-3</v>
      </c>
      <c r="H131" s="73">
        <v>-5.6649999999999999E-3</v>
      </c>
      <c r="I131" s="73">
        <v>-5.6649999999999999E-3</v>
      </c>
      <c r="J131" s="73">
        <v>-5.6649999999999999E-3</v>
      </c>
      <c r="K131" s="73">
        <v>-5.6649999999999999E-3</v>
      </c>
      <c r="L131" s="29"/>
      <c r="M131" s="14"/>
      <c r="N131" s="14"/>
      <c r="O131" s="19">
        <f t="shared" si="1"/>
        <v>-4.5319999999999999E-2</v>
      </c>
    </row>
    <row r="132" spans="1:15" ht="18">
      <c r="A132" s="27">
        <v>27</v>
      </c>
      <c r="B132" s="8" t="s">
        <v>15</v>
      </c>
      <c r="C132" s="73"/>
      <c r="D132" s="73"/>
      <c r="E132" s="73"/>
      <c r="F132" s="73"/>
      <c r="G132" s="73"/>
      <c r="H132" s="73"/>
      <c r="I132" s="73"/>
      <c r="J132" s="73"/>
      <c r="K132" s="73"/>
      <c r="L132" s="29"/>
      <c r="M132" s="14"/>
      <c r="N132" s="14"/>
      <c r="O132" s="19"/>
    </row>
    <row r="133" spans="1:15" ht="15">
      <c r="A133" s="27"/>
      <c r="B133" s="22" t="s">
        <v>140</v>
      </c>
      <c r="C133" s="73">
        <v>1.2594430000000001</v>
      </c>
      <c r="D133" s="73">
        <v>1.8851800000000001</v>
      </c>
      <c r="E133" s="73">
        <v>0.78935599999999995</v>
      </c>
      <c r="F133" s="73">
        <v>2.0517910000000001</v>
      </c>
      <c r="G133" s="73">
        <v>3.1760470000000001</v>
      </c>
      <c r="H133" s="73">
        <v>2.443378</v>
      </c>
      <c r="I133" s="73">
        <v>2.9124059999999998</v>
      </c>
      <c r="J133" s="73">
        <v>1.7780000000000001E-3</v>
      </c>
      <c r="K133" s="73">
        <v>2.6206</v>
      </c>
      <c r="L133" s="29"/>
      <c r="M133" s="14"/>
      <c r="N133" s="14"/>
      <c r="O133" s="19">
        <f t="shared" si="1"/>
        <v>17.139979000000004</v>
      </c>
    </row>
    <row r="134" spans="1:15" ht="15">
      <c r="A134" s="27"/>
      <c r="B134" s="22" t="s">
        <v>141</v>
      </c>
      <c r="C134" s="73">
        <v>1.22803</v>
      </c>
      <c r="D134" s="73">
        <v>1.8021100000000001</v>
      </c>
      <c r="E134" s="73">
        <v>0.56932799999999995</v>
      </c>
      <c r="F134" s="73">
        <v>1.8203530000000001</v>
      </c>
      <c r="G134" s="73">
        <v>3.0490029999999999</v>
      </c>
      <c r="H134" s="73">
        <v>2.2550910000000002</v>
      </c>
      <c r="I134" s="73">
        <v>3.1246589999999999</v>
      </c>
      <c r="J134" s="73">
        <v>6.2766310000000001</v>
      </c>
      <c r="K134" s="73">
        <v>5.894997</v>
      </c>
      <c r="L134" s="29"/>
      <c r="M134" s="14"/>
      <c r="N134" s="14"/>
      <c r="O134" s="19">
        <f t="shared" si="1"/>
        <v>26.020202000000001</v>
      </c>
    </row>
    <row r="135" spans="1:15" ht="15">
      <c r="A135" s="27"/>
      <c r="B135" s="22" t="s">
        <v>278</v>
      </c>
      <c r="C135" s="73">
        <v>0.24251</v>
      </c>
      <c r="D135" s="73">
        <v>3.3029999999999997E-2</v>
      </c>
      <c r="E135" s="73">
        <v>3.0720000000000001E-3</v>
      </c>
      <c r="F135" s="73">
        <v>7.0899999999999999E-4</v>
      </c>
      <c r="G135" s="73">
        <v>7.2199999999999999E-4</v>
      </c>
      <c r="H135" s="73">
        <v>1.786E-3</v>
      </c>
      <c r="I135" s="73">
        <v>6.3900000000000003E-4</v>
      </c>
      <c r="J135" s="73">
        <v>0.35410000000000003</v>
      </c>
      <c r="K135" s="73">
        <v>3.6168230000000001</v>
      </c>
      <c r="L135" s="29"/>
      <c r="M135" s="14"/>
      <c r="N135" s="14"/>
      <c r="O135" s="19">
        <f t="shared" si="1"/>
        <v>4.2533910000000006</v>
      </c>
    </row>
    <row r="136" spans="1:15" ht="15">
      <c r="A136" s="27"/>
      <c r="B136" s="22" t="s">
        <v>279</v>
      </c>
      <c r="C136" s="73">
        <v>1.24454</v>
      </c>
      <c r="D136" s="73">
        <v>2.96028</v>
      </c>
      <c r="E136" s="73">
        <v>0.604325</v>
      </c>
      <c r="F136" s="73">
        <v>0.29871999999999999</v>
      </c>
      <c r="G136" s="73">
        <v>1.652169</v>
      </c>
      <c r="H136" s="73">
        <v>4.0072859999999997</v>
      </c>
      <c r="I136" s="73">
        <v>2.6960220000000001</v>
      </c>
      <c r="J136" s="73">
        <v>2.7805270000000002</v>
      </c>
      <c r="K136" s="73">
        <v>2.0300000000000001E-3</v>
      </c>
      <c r="L136" s="29"/>
      <c r="M136" s="14"/>
      <c r="N136" s="14"/>
      <c r="O136" s="19">
        <f t="shared" si="1"/>
        <v>16.245899000000001</v>
      </c>
    </row>
    <row r="137" spans="1:15" ht="15">
      <c r="A137" s="27"/>
      <c r="B137" s="22" t="s">
        <v>136</v>
      </c>
      <c r="C137" s="73">
        <v>2.1414200000000001</v>
      </c>
      <c r="D137" s="73">
        <v>4.3794700000000004</v>
      </c>
      <c r="E137" s="73">
        <v>2.0999999999999999E-3</v>
      </c>
      <c r="F137" s="73">
        <v>6.9179329999999997</v>
      </c>
      <c r="G137" s="73">
        <v>3.1000000000000001E-5</v>
      </c>
      <c r="H137" s="73">
        <v>1.0058689999999999</v>
      </c>
      <c r="I137" s="73">
        <v>1.1E-5</v>
      </c>
      <c r="J137" s="73">
        <v>1.467292</v>
      </c>
      <c r="K137" s="73">
        <v>1.229055</v>
      </c>
      <c r="L137" s="29"/>
      <c r="M137" s="14"/>
      <c r="N137" s="14"/>
      <c r="O137" s="19">
        <f t="shared" si="1"/>
        <v>17.143181000000002</v>
      </c>
    </row>
    <row r="138" spans="1:15" ht="15">
      <c r="A138" s="27"/>
      <c r="B138" s="22" t="s">
        <v>137</v>
      </c>
      <c r="C138" s="73">
        <v>0.88419999999999999</v>
      </c>
      <c r="D138" s="73">
        <v>1.9845600000000001</v>
      </c>
      <c r="E138" s="73">
        <v>6.3770090000000001</v>
      </c>
      <c r="F138" s="73">
        <v>1.4168860000000001</v>
      </c>
      <c r="G138" s="73">
        <v>7.6473129999999996</v>
      </c>
      <c r="H138" s="73">
        <v>6.6167879999999997</v>
      </c>
      <c r="I138" s="73">
        <v>6.334403</v>
      </c>
      <c r="J138" s="73">
        <v>5.1209579999999999</v>
      </c>
      <c r="K138" s="73">
        <v>6.5205190000000002</v>
      </c>
      <c r="L138" s="29"/>
      <c r="M138" s="14"/>
      <c r="N138" s="14"/>
      <c r="O138" s="19">
        <f t="shared" si="1"/>
        <v>42.902636000000001</v>
      </c>
    </row>
    <row r="139" spans="1:15" ht="15">
      <c r="A139" s="27"/>
      <c r="B139" s="22" t="s">
        <v>138</v>
      </c>
      <c r="C139" s="73">
        <v>4.5056099999999999</v>
      </c>
      <c r="D139" s="73">
        <v>5.4654199999999999</v>
      </c>
      <c r="E139" s="73">
        <v>2.017191</v>
      </c>
      <c r="F139" s="73">
        <v>4.2209999999999998E-2</v>
      </c>
      <c r="G139" s="73">
        <v>2.2633800000000002</v>
      </c>
      <c r="H139" s="73">
        <v>3.851575</v>
      </c>
      <c r="I139" s="73">
        <v>5.8726149999999997</v>
      </c>
      <c r="J139" s="73">
        <v>3.654576</v>
      </c>
      <c r="K139" s="73">
        <v>4.7081379999999999</v>
      </c>
      <c r="L139" s="29"/>
      <c r="M139" s="14"/>
      <c r="N139" s="14"/>
      <c r="O139" s="19">
        <f t="shared" si="1"/>
        <v>32.380714999999995</v>
      </c>
    </row>
    <row r="140" spans="1:15" ht="15">
      <c r="A140" s="27"/>
      <c r="B140" s="22" t="s">
        <v>139</v>
      </c>
      <c r="C140" s="73">
        <v>1.2025699999999999</v>
      </c>
      <c r="D140" s="73">
        <v>0.80479000000000001</v>
      </c>
      <c r="E140" s="73">
        <v>3.892941</v>
      </c>
      <c r="F140" s="73">
        <v>6.0626470000000001</v>
      </c>
      <c r="G140" s="73">
        <v>3.874952</v>
      </c>
      <c r="H140" s="73">
        <v>2.244281</v>
      </c>
      <c r="I140" s="73">
        <v>9.9999999999999995E-7</v>
      </c>
      <c r="J140" s="73">
        <v>1.892984</v>
      </c>
      <c r="K140" s="73">
        <v>0.88383699999999998</v>
      </c>
      <c r="L140" s="29"/>
      <c r="M140" s="14"/>
      <c r="N140" s="14"/>
      <c r="O140" s="19">
        <f t="shared" si="1"/>
        <v>20.859003000000001</v>
      </c>
    </row>
    <row r="141" spans="1:15" ht="15">
      <c r="A141" s="27"/>
      <c r="B141" s="22" t="s">
        <v>96</v>
      </c>
      <c r="C141" s="73">
        <v>5.5051399999999999</v>
      </c>
      <c r="D141" s="73">
        <v>6.7777900000000004</v>
      </c>
      <c r="E141" s="73">
        <v>6.1293850000000001</v>
      </c>
      <c r="F141" s="73">
        <v>6.2300069999999996</v>
      </c>
      <c r="G141" s="73">
        <v>6.6690719999999999</v>
      </c>
      <c r="H141" s="73">
        <v>6.1977440000000001</v>
      </c>
      <c r="I141" s="73">
        <v>6.3529749999999998</v>
      </c>
      <c r="J141" s="73">
        <v>5.5051680000000003</v>
      </c>
      <c r="K141" s="73">
        <v>5.499161</v>
      </c>
      <c r="L141" s="29"/>
      <c r="M141" s="14"/>
      <c r="N141" s="14"/>
      <c r="O141" s="19">
        <f t="shared" si="1"/>
        <v>54.866441999999999</v>
      </c>
    </row>
    <row r="142" spans="1:15" ht="15">
      <c r="A142" s="27"/>
      <c r="B142" s="22" t="s">
        <v>97</v>
      </c>
      <c r="C142" s="73">
        <v>5.6282199999999998</v>
      </c>
      <c r="D142" s="73">
        <v>6.8193400000000004</v>
      </c>
      <c r="E142" s="73">
        <v>6.2321980000000003</v>
      </c>
      <c r="F142" s="73">
        <v>6.3604310000000002</v>
      </c>
      <c r="G142" s="73">
        <v>6.8066930000000001</v>
      </c>
      <c r="H142" s="73">
        <v>6.3552010000000001</v>
      </c>
      <c r="I142" s="73">
        <v>6.2779299999999996</v>
      </c>
      <c r="J142" s="73">
        <v>5.6308119999999997</v>
      </c>
      <c r="K142" s="73">
        <v>5.6269470000000004</v>
      </c>
      <c r="L142" s="29"/>
      <c r="M142" s="14"/>
      <c r="N142" s="14"/>
      <c r="O142" s="19">
        <f t="shared" si="1"/>
        <v>55.737771999999993</v>
      </c>
    </row>
    <row r="143" spans="1:15" ht="15">
      <c r="A143" s="27"/>
      <c r="B143" s="22" t="s">
        <v>134</v>
      </c>
      <c r="C143" s="73">
        <v>3.188974</v>
      </c>
      <c r="D143" s="73">
        <v>3.9315500000000001</v>
      </c>
      <c r="E143" s="73">
        <v>3.553366</v>
      </c>
      <c r="F143" s="73">
        <v>3.5985520000000002</v>
      </c>
      <c r="G143" s="73">
        <v>3.8689019999999998</v>
      </c>
      <c r="H143" s="73">
        <v>3.6087630000000002</v>
      </c>
      <c r="I143" s="73">
        <v>3.6849530000000001</v>
      </c>
      <c r="J143" s="73">
        <v>3.188615</v>
      </c>
      <c r="K143" s="73">
        <v>3.192831</v>
      </c>
      <c r="L143" s="29"/>
      <c r="M143" s="14"/>
      <c r="N143" s="14"/>
      <c r="O143" s="19">
        <f t="shared" si="1"/>
        <v>31.816505999999997</v>
      </c>
    </row>
    <row r="144" spans="1:15" ht="15">
      <c r="A144" s="27"/>
      <c r="B144" s="22" t="s">
        <v>147</v>
      </c>
      <c r="C144" s="73">
        <v>-2.5485000000000001E-2</v>
      </c>
      <c r="D144" s="73">
        <v>-3.7754999999999997E-2</v>
      </c>
      <c r="E144" s="73">
        <v>-2.673E-2</v>
      </c>
      <c r="F144" s="73">
        <v>-2.1434999999999999E-2</v>
      </c>
      <c r="G144" s="73">
        <v>-2.274E-2</v>
      </c>
      <c r="H144" s="73">
        <v>-2.2724999999999999E-2</v>
      </c>
      <c r="I144" s="73">
        <v>-2.1885000000000002E-2</v>
      </c>
      <c r="J144" s="73">
        <v>-1.9185000000000001E-2</v>
      </c>
      <c r="K144" s="73">
        <v>-1.788E-2</v>
      </c>
      <c r="L144" s="29"/>
      <c r="M144" s="14"/>
      <c r="N144" s="14"/>
      <c r="O144" s="19">
        <f t="shared" si="1"/>
        <v>-0.21582000000000001</v>
      </c>
    </row>
    <row r="145" spans="1:15" ht="18">
      <c r="A145" s="27">
        <v>28</v>
      </c>
      <c r="B145" s="8" t="s">
        <v>305</v>
      </c>
      <c r="C145" s="73"/>
      <c r="D145" s="73"/>
      <c r="E145" s="73"/>
      <c r="F145" s="73"/>
      <c r="G145" s="73"/>
      <c r="H145" s="73"/>
      <c r="I145" s="73"/>
      <c r="J145" s="73"/>
      <c r="K145" s="73"/>
      <c r="L145" s="29"/>
      <c r="M145" s="14"/>
      <c r="N145" s="14"/>
      <c r="O145" s="19"/>
    </row>
    <row r="146" spans="1:15" ht="15">
      <c r="A146" s="27"/>
      <c r="B146" s="22" t="s">
        <v>306</v>
      </c>
      <c r="C146" s="73"/>
      <c r="D146" s="73">
        <v>0</v>
      </c>
      <c r="E146" s="73">
        <v>0</v>
      </c>
      <c r="F146" s="73">
        <v>0</v>
      </c>
      <c r="G146" s="73">
        <v>0</v>
      </c>
      <c r="H146" s="73">
        <v>0</v>
      </c>
      <c r="I146" s="73">
        <v>0</v>
      </c>
      <c r="J146" s="73">
        <v>0</v>
      </c>
      <c r="K146" s="73">
        <v>0</v>
      </c>
      <c r="L146" s="29"/>
      <c r="M146" s="14"/>
      <c r="N146" s="14"/>
      <c r="O146" s="19">
        <f t="shared" si="1"/>
        <v>0</v>
      </c>
    </row>
    <row r="147" spans="1:15" ht="18">
      <c r="A147" s="27">
        <v>29</v>
      </c>
      <c r="B147" s="8" t="s">
        <v>16</v>
      </c>
      <c r="C147" s="73"/>
      <c r="D147" s="73"/>
      <c r="E147" s="73"/>
      <c r="F147" s="73"/>
      <c r="G147" s="73"/>
      <c r="H147" s="73"/>
      <c r="I147" s="73"/>
      <c r="J147" s="73"/>
      <c r="K147" s="73"/>
      <c r="L147" s="29"/>
      <c r="M147" s="14"/>
      <c r="N147" s="14"/>
      <c r="O147" s="19"/>
    </row>
    <row r="148" spans="1:15" ht="15">
      <c r="A148" s="27"/>
      <c r="B148" s="22" t="s">
        <v>96</v>
      </c>
      <c r="C148" s="73">
        <v>4.1610899999999997</v>
      </c>
      <c r="D148" s="73">
        <v>4.6120900000000002</v>
      </c>
      <c r="E148" s="73">
        <v>4.203532</v>
      </c>
      <c r="F148" s="73">
        <v>4.1406400000000003</v>
      </c>
      <c r="G148" s="73">
        <v>4.5436529999999999</v>
      </c>
      <c r="H148" s="73">
        <v>4.8198220000000003</v>
      </c>
      <c r="I148" s="73">
        <v>4.3506590000000003</v>
      </c>
      <c r="J148" s="73">
        <v>3.6704669999999999</v>
      </c>
      <c r="K148" s="73">
        <v>3.5094829999999999</v>
      </c>
      <c r="L148" s="29"/>
      <c r="M148" s="14"/>
      <c r="N148" s="14"/>
      <c r="O148" s="19">
        <f t="shared" si="1"/>
        <v>38.011436000000003</v>
      </c>
    </row>
    <row r="149" spans="1:15" ht="15">
      <c r="A149" s="27"/>
      <c r="B149" s="22" t="s">
        <v>97</v>
      </c>
      <c r="C149" s="73">
        <v>4.2362500000000001</v>
      </c>
      <c r="D149" s="73">
        <v>4.7047699999999999</v>
      </c>
      <c r="E149" s="73">
        <v>4.2734480000000001</v>
      </c>
      <c r="F149" s="73">
        <v>4.1893209999999996</v>
      </c>
      <c r="G149" s="73">
        <v>4.6008610000000001</v>
      </c>
      <c r="H149" s="73">
        <v>4.880871</v>
      </c>
      <c r="I149" s="73">
        <v>4.400372</v>
      </c>
      <c r="J149" s="73">
        <v>3.7117019999999998</v>
      </c>
      <c r="K149" s="73">
        <v>3.5564490000000002</v>
      </c>
      <c r="L149" s="29"/>
      <c r="M149" s="14"/>
      <c r="N149" s="14"/>
      <c r="O149" s="19">
        <f t="shared" si="1"/>
        <v>38.554043999999998</v>
      </c>
    </row>
    <row r="150" spans="1:15" ht="15">
      <c r="A150" s="27"/>
      <c r="B150" s="22" t="s">
        <v>134</v>
      </c>
      <c r="C150" s="73">
        <v>2.6734909999999998</v>
      </c>
      <c r="D150" s="73">
        <v>2.98447</v>
      </c>
      <c r="E150" s="73">
        <v>2.723341</v>
      </c>
      <c r="F150" s="73">
        <v>2.7290830000000001</v>
      </c>
      <c r="G150" s="73">
        <v>2.9151180000000001</v>
      </c>
      <c r="H150" s="73">
        <v>3.1344379999999998</v>
      </c>
      <c r="I150" s="73">
        <v>2.8057720000000002</v>
      </c>
      <c r="J150" s="73">
        <v>2.3981780000000001</v>
      </c>
      <c r="K150" s="73">
        <v>2.271026</v>
      </c>
      <c r="L150" s="29"/>
      <c r="M150" s="14"/>
      <c r="N150" s="14"/>
      <c r="O150" s="19">
        <f t="shared" si="1"/>
        <v>24.634917000000002</v>
      </c>
    </row>
    <row r="151" spans="1:15" ht="15">
      <c r="A151" s="27"/>
      <c r="B151" s="22" t="s">
        <v>147</v>
      </c>
      <c r="C151" s="73">
        <v>-5.868E-3</v>
      </c>
      <c r="D151" s="73">
        <v>-7.7159999999999998E-3</v>
      </c>
      <c r="E151" s="73">
        <v>-6.4320000000000002E-3</v>
      </c>
      <c r="F151" s="73">
        <v>-4.9280000000000001E-3</v>
      </c>
      <c r="G151" s="73">
        <v>-5.1960000000000001E-3</v>
      </c>
      <c r="H151" s="73">
        <v>-5.7679999999999997E-3</v>
      </c>
      <c r="I151" s="73">
        <v>-4.3639999999999998E-3</v>
      </c>
      <c r="J151" s="73">
        <v>-3.2399999999999998E-3</v>
      </c>
      <c r="K151" s="73">
        <v>-2.8279999999999998E-3</v>
      </c>
      <c r="L151" s="29"/>
      <c r="M151" s="14"/>
      <c r="N151" s="14"/>
      <c r="O151" s="19">
        <f t="shared" si="1"/>
        <v>-4.6339999999999999E-2</v>
      </c>
    </row>
    <row r="152" spans="1:15" ht="18">
      <c r="A152" s="27">
        <v>30</v>
      </c>
      <c r="B152" s="8" t="s">
        <v>90</v>
      </c>
      <c r="C152" s="73"/>
      <c r="D152" s="73"/>
      <c r="E152" s="73"/>
      <c r="F152" s="73"/>
      <c r="G152" s="73"/>
      <c r="H152" s="73"/>
      <c r="I152" s="73"/>
      <c r="J152" s="73"/>
      <c r="K152" s="73"/>
      <c r="L152" s="29"/>
      <c r="M152" s="14"/>
      <c r="N152" s="14"/>
      <c r="O152" s="19"/>
    </row>
    <row r="153" spans="1:15" ht="15">
      <c r="A153" s="27"/>
      <c r="B153" s="22" t="s">
        <v>96</v>
      </c>
      <c r="C153" s="73"/>
      <c r="D153" s="73"/>
      <c r="E153" s="73"/>
      <c r="F153" s="73"/>
      <c r="G153" s="73"/>
      <c r="H153" s="73"/>
      <c r="I153" s="73"/>
      <c r="J153" s="73"/>
      <c r="K153" s="73">
        <v>1.3217449999999999</v>
      </c>
      <c r="L153" s="29"/>
      <c r="M153" s="14"/>
      <c r="N153" s="14"/>
      <c r="O153" s="19"/>
    </row>
    <row r="154" spans="1:15" ht="15">
      <c r="A154" s="27"/>
      <c r="B154" s="22" t="s">
        <v>97</v>
      </c>
      <c r="C154" s="73">
        <v>7.5007799999999998</v>
      </c>
      <c r="D154" s="73">
        <v>8.3100699999999996</v>
      </c>
      <c r="E154" s="73">
        <v>7.0953530000000002</v>
      </c>
      <c r="F154" s="73">
        <v>7.5584809999999996</v>
      </c>
      <c r="G154" s="73">
        <v>7.8038020000000001</v>
      </c>
      <c r="H154" s="73">
        <v>8.1484760000000005</v>
      </c>
      <c r="I154" s="73">
        <v>8.2729320000000008</v>
      </c>
      <c r="J154" s="73">
        <v>6.9625599999999999</v>
      </c>
      <c r="K154" s="73">
        <v>6.278149</v>
      </c>
      <c r="L154" s="29"/>
      <c r="M154" s="14"/>
      <c r="N154" s="14"/>
      <c r="O154" s="19">
        <f t="shared" si="1"/>
        <v>67.930602999999991</v>
      </c>
    </row>
    <row r="155" spans="1:15" ht="15">
      <c r="A155" s="27"/>
      <c r="B155" s="22" t="s">
        <v>147</v>
      </c>
      <c r="C155" s="73">
        <v>-8.1040000000000001E-3</v>
      </c>
      <c r="D155" s="73">
        <v>-1.0416E-2</v>
      </c>
      <c r="E155" s="73">
        <v>-8.6400000000000001E-3</v>
      </c>
      <c r="F155" s="73">
        <v>-8.1119999999999994E-3</v>
      </c>
      <c r="G155" s="73">
        <v>-7.9279999999999993E-3</v>
      </c>
      <c r="H155" s="73">
        <v>-8.208E-3</v>
      </c>
      <c r="I155" s="73">
        <v>-0.85799999999999998</v>
      </c>
      <c r="J155" s="73">
        <v>-6.5399999999999998E-3</v>
      </c>
      <c r="K155" s="73">
        <v>-9.5999999999999992E-3</v>
      </c>
      <c r="L155" s="29"/>
      <c r="M155" s="14"/>
      <c r="N155" s="14"/>
      <c r="O155" s="19">
        <f t="shared" si="1"/>
        <v>-0.92554800000000004</v>
      </c>
    </row>
    <row r="156" spans="1:15" ht="18">
      <c r="A156" s="27">
        <v>31</v>
      </c>
      <c r="B156" s="8" t="s">
        <v>17</v>
      </c>
      <c r="C156" s="73"/>
      <c r="D156" s="73"/>
      <c r="E156" s="73"/>
      <c r="F156" s="73"/>
      <c r="G156" s="73"/>
      <c r="H156" s="73"/>
      <c r="I156" s="73"/>
      <c r="J156" s="73"/>
      <c r="K156" s="73"/>
      <c r="L156" s="29"/>
      <c r="M156" s="14"/>
      <c r="N156" s="14"/>
      <c r="O156" s="19"/>
    </row>
    <row r="157" spans="1:15" ht="15">
      <c r="A157" s="27"/>
      <c r="B157" s="22" t="s">
        <v>142</v>
      </c>
      <c r="C157" s="73">
        <v>7.69224</v>
      </c>
      <c r="D157" s="73">
        <v>8.7006300000000003</v>
      </c>
      <c r="E157" s="73">
        <v>8.3058189999999996</v>
      </c>
      <c r="F157" s="73">
        <v>8.2297309999999992</v>
      </c>
      <c r="G157" s="73">
        <v>8.9344090000000005</v>
      </c>
      <c r="H157" s="73">
        <v>8.7081420000000005</v>
      </c>
      <c r="I157" s="73">
        <v>8.2542410000000004</v>
      </c>
      <c r="J157" s="73">
        <v>7.2413109999999996</v>
      </c>
      <c r="K157" s="73">
        <v>7.2697229999999999</v>
      </c>
      <c r="L157" s="29"/>
      <c r="M157" s="14"/>
      <c r="N157" s="14"/>
      <c r="O157" s="19">
        <f t="shared" si="1"/>
        <v>73.336246000000003</v>
      </c>
    </row>
    <row r="158" spans="1:15" ht="15">
      <c r="A158" s="27"/>
      <c r="B158" s="22" t="s">
        <v>143</v>
      </c>
      <c r="C158" s="73">
        <v>7.6282399999999999</v>
      </c>
      <c r="D158" s="73">
        <v>8.3761299999999999</v>
      </c>
      <c r="E158" s="73">
        <v>8.4136780000000009</v>
      </c>
      <c r="F158" s="73">
        <v>8.2791090000000001</v>
      </c>
      <c r="G158" s="73">
        <v>8.9563500000000005</v>
      </c>
      <c r="H158" s="73">
        <v>8.7640189999999993</v>
      </c>
      <c r="I158" s="73">
        <v>8.3083749999999998</v>
      </c>
      <c r="J158" s="73">
        <v>7.2578800000000001</v>
      </c>
      <c r="K158" s="73">
        <v>7.2821199999999999</v>
      </c>
      <c r="L158" s="29"/>
      <c r="M158" s="14"/>
      <c r="N158" s="14"/>
      <c r="O158" s="19">
        <f t="shared" si="1"/>
        <v>73.265900999999999</v>
      </c>
    </row>
    <row r="159" spans="1:15" ht="15">
      <c r="A159" s="27"/>
      <c r="B159" s="22" t="s">
        <v>108</v>
      </c>
      <c r="C159" s="73">
        <v>9.0139230000000001</v>
      </c>
      <c r="D159" s="73">
        <v>11.198219999999999</v>
      </c>
      <c r="E159" s="73">
        <v>10.359095</v>
      </c>
      <c r="F159" s="73">
        <v>9.7392380000000003</v>
      </c>
      <c r="G159" s="73">
        <v>10.544392</v>
      </c>
      <c r="H159" s="73">
        <v>10.385313</v>
      </c>
      <c r="I159" s="73">
        <v>9.8137589999999992</v>
      </c>
      <c r="J159" s="73">
        <v>8.4199940000000009</v>
      </c>
      <c r="K159" s="73">
        <v>8.4129199999999997</v>
      </c>
      <c r="L159" s="29"/>
      <c r="M159" s="14"/>
      <c r="N159" s="14"/>
      <c r="O159" s="19">
        <f t="shared" si="1"/>
        <v>87.886854</v>
      </c>
    </row>
    <row r="160" spans="1:15" ht="15">
      <c r="A160" s="27"/>
      <c r="B160" s="22" t="s">
        <v>147</v>
      </c>
      <c r="C160" s="73">
        <v>0</v>
      </c>
      <c r="D160" s="73">
        <v>-9.2999999999999992E-3</v>
      </c>
      <c r="E160" s="73">
        <v>-9.2999999999999992E-3</v>
      </c>
      <c r="F160" s="73">
        <v>-9.2999999999999992E-3</v>
      </c>
      <c r="G160" s="73">
        <v>-9.2999999999999992E-3</v>
      </c>
      <c r="H160" s="73">
        <v>-9.2999999999999992E-3</v>
      </c>
      <c r="I160" s="73">
        <v>-9.2999999999999992E-3</v>
      </c>
      <c r="J160" s="73">
        <v>-9.2999999999999992E-3</v>
      </c>
      <c r="K160" s="73">
        <v>-9.2999999999999992E-3</v>
      </c>
      <c r="L160" s="14"/>
      <c r="M160" s="14"/>
      <c r="N160" s="14"/>
      <c r="O160" s="19">
        <f t="shared" si="1"/>
        <v>-7.4400000000000008E-2</v>
      </c>
    </row>
    <row r="161" spans="1:15" ht="18">
      <c r="A161" s="27">
        <v>32</v>
      </c>
      <c r="B161" s="8" t="s">
        <v>65</v>
      </c>
      <c r="C161" s="73"/>
      <c r="D161" s="73"/>
      <c r="E161" s="73"/>
      <c r="F161" s="73"/>
      <c r="G161" s="73"/>
      <c r="H161" s="73"/>
      <c r="I161" s="73"/>
      <c r="J161" s="73"/>
      <c r="K161" s="73"/>
      <c r="L161" s="14"/>
      <c r="M161" s="14"/>
      <c r="N161" s="14"/>
      <c r="O161" s="19"/>
    </row>
    <row r="162" spans="1:15" ht="15">
      <c r="A162" s="27"/>
      <c r="B162" s="22" t="s">
        <v>144</v>
      </c>
      <c r="C162" s="73">
        <v>1.2570699999999999</v>
      </c>
      <c r="D162" s="73">
        <v>7.2598099999999999</v>
      </c>
      <c r="E162" s="73">
        <v>1.2144630000000001</v>
      </c>
      <c r="F162" s="73">
        <v>1.2053370000000001</v>
      </c>
      <c r="G162" s="73">
        <v>1.386738</v>
      </c>
      <c r="H162" s="73">
        <v>1.5242899999999999</v>
      </c>
      <c r="I162" s="73">
        <v>1.5295879999999999</v>
      </c>
      <c r="J162" s="73">
        <v>1.6002959999999999</v>
      </c>
      <c r="K162" s="73">
        <v>1.77156</v>
      </c>
      <c r="L162" s="14"/>
      <c r="M162" s="14"/>
      <c r="N162" s="14"/>
      <c r="O162" s="19">
        <f t="shared" si="1"/>
        <v>18.749152000000002</v>
      </c>
    </row>
    <row r="163" spans="1:15" ht="15">
      <c r="A163" s="27"/>
      <c r="B163" s="22" t="s">
        <v>148</v>
      </c>
      <c r="C163" s="73"/>
      <c r="D163" s="73"/>
      <c r="E163" s="73"/>
      <c r="F163" s="73"/>
      <c r="G163" s="73"/>
      <c r="H163" s="73"/>
      <c r="I163" s="73"/>
      <c r="J163" s="73"/>
      <c r="K163" s="73"/>
      <c r="L163" s="14"/>
      <c r="M163" s="14"/>
      <c r="N163" s="14"/>
      <c r="O163" s="19">
        <f t="shared" si="1"/>
        <v>0</v>
      </c>
    </row>
    <row r="164" spans="1:15" ht="18">
      <c r="A164" s="27">
        <v>33</v>
      </c>
      <c r="B164" s="8" t="s">
        <v>145</v>
      </c>
      <c r="C164" s="73"/>
      <c r="D164" s="73"/>
      <c r="E164" s="73"/>
      <c r="F164" s="73"/>
      <c r="G164" s="73"/>
      <c r="H164" s="73"/>
      <c r="I164" s="73"/>
      <c r="J164" s="73"/>
      <c r="K164" s="73"/>
      <c r="L164" s="14"/>
      <c r="M164" s="14"/>
      <c r="N164" s="14"/>
      <c r="O164" s="19"/>
    </row>
    <row r="165" spans="1:15" ht="15">
      <c r="A165" s="27"/>
      <c r="B165" s="22" t="s">
        <v>106</v>
      </c>
      <c r="C165" s="73">
        <v>11.134550000000001</v>
      </c>
      <c r="D165" s="73">
        <v>13.93064</v>
      </c>
      <c r="E165" s="73">
        <v>12.522653</v>
      </c>
      <c r="F165" s="73">
        <v>12.268095000000001</v>
      </c>
      <c r="G165" s="73">
        <v>12.23437</v>
      </c>
      <c r="H165" s="73">
        <v>11.484073</v>
      </c>
      <c r="I165" s="73">
        <v>10.623436</v>
      </c>
      <c r="J165" s="73">
        <v>8.9300840000000008</v>
      </c>
      <c r="K165" s="73">
        <v>9.1393579999999996</v>
      </c>
      <c r="L165" s="14"/>
      <c r="M165" s="14"/>
      <c r="N165" s="14"/>
      <c r="O165" s="19">
        <f t="shared" si="1"/>
        <v>102.26725900000001</v>
      </c>
    </row>
    <row r="166" spans="1:15" ht="15">
      <c r="A166" s="27"/>
      <c r="B166" s="22" t="s">
        <v>107</v>
      </c>
      <c r="C166" s="73">
        <v>11.500260000000001</v>
      </c>
      <c r="D166" s="73">
        <v>13.99579</v>
      </c>
      <c r="E166" s="73">
        <v>12.141363</v>
      </c>
      <c r="F166" s="73">
        <v>12.439603</v>
      </c>
      <c r="G166" s="73">
        <v>12.157056000000001</v>
      </c>
      <c r="H166" s="73">
        <v>11.632277</v>
      </c>
      <c r="I166" s="73">
        <v>11.096531000000001</v>
      </c>
      <c r="J166" s="73">
        <v>8.9888860000000008</v>
      </c>
      <c r="K166" s="73">
        <v>7.7533719999999997</v>
      </c>
      <c r="L166" s="14"/>
      <c r="M166" s="14"/>
      <c r="N166" s="14"/>
      <c r="O166" s="19">
        <f t="shared" si="1"/>
        <v>101.70513799999999</v>
      </c>
    </row>
    <row r="167" spans="1:15" ht="15">
      <c r="A167" s="27"/>
      <c r="B167" s="22" t="s">
        <v>108</v>
      </c>
      <c r="C167" s="73">
        <v>11.58703</v>
      </c>
      <c r="D167" s="73">
        <v>14.133330000000001</v>
      </c>
      <c r="E167" s="73">
        <v>12.400055999999999</v>
      </c>
      <c r="F167" s="73">
        <v>12.03182</v>
      </c>
      <c r="G167" s="73">
        <v>11.743797000000001</v>
      </c>
      <c r="H167" s="73">
        <v>11.198905</v>
      </c>
      <c r="I167" s="73">
        <v>10.559309000000001</v>
      </c>
      <c r="J167" s="73">
        <v>8.4948029999999992</v>
      </c>
      <c r="K167" s="73">
        <v>8.7307520000000007</v>
      </c>
      <c r="L167" s="14"/>
      <c r="M167" s="14"/>
      <c r="N167" s="14"/>
      <c r="O167" s="19">
        <f t="shared" si="1"/>
        <v>100.879802</v>
      </c>
    </row>
    <row r="168" spans="1:15" ht="15">
      <c r="A168" s="27"/>
      <c r="B168" s="22" t="s">
        <v>147</v>
      </c>
      <c r="C168" s="73">
        <v>-9.8300000000000002E-3</v>
      </c>
      <c r="D168" s="73">
        <v>-1.2710000000000001E-2</v>
      </c>
      <c r="E168" s="73">
        <v>-4.5599999999999998E-3</v>
      </c>
      <c r="F168" s="73">
        <v>-3.6700000000000001E-3</v>
      </c>
      <c r="G168" s="73">
        <v>-3.16E-3</v>
      </c>
      <c r="H168" s="73">
        <v>-2.65E-3</v>
      </c>
      <c r="I168" s="73">
        <v>-2.7000000000000001E-3</v>
      </c>
      <c r="J168" s="73">
        <v>-2.0699999999999998E-3</v>
      </c>
      <c r="K168" s="73">
        <v>-2.3E-3</v>
      </c>
      <c r="L168" s="14"/>
      <c r="M168" s="14"/>
      <c r="N168" s="14"/>
      <c r="O168" s="19">
        <f t="shared" si="1"/>
        <v>-4.3650000000000008E-2</v>
      </c>
    </row>
    <row r="169" spans="1:15" ht="18">
      <c r="A169" s="27">
        <v>34</v>
      </c>
      <c r="B169" s="8" t="s">
        <v>91</v>
      </c>
      <c r="C169" s="73"/>
      <c r="D169" s="73"/>
      <c r="E169" s="73"/>
      <c r="F169" s="73"/>
      <c r="G169" s="73"/>
      <c r="H169" s="73"/>
      <c r="I169" s="73"/>
      <c r="J169" s="73"/>
      <c r="K169" s="73"/>
      <c r="L169" s="14"/>
      <c r="M169" s="14"/>
      <c r="N169" s="14"/>
      <c r="O169" s="19"/>
    </row>
    <row r="170" spans="1:15" ht="15">
      <c r="A170" s="27"/>
      <c r="B170" s="22" t="s">
        <v>133</v>
      </c>
      <c r="C170" s="73">
        <v>7.1306000000000003</v>
      </c>
      <c r="D170" s="73">
        <v>1.41113</v>
      </c>
      <c r="E170" s="73">
        <v>6.469843</v>
      </c>
      <c r="F170" s="73">
        <v>7.4883199999999999</v>
      </c>
      <c r="G170" s="73">
        <v>7.8762369999999997</v>
      </c>
      <c r="H170" s="73">
        <v>7.597963</v>
      </c>
      <c r="I170" s="73">
        <v>7.5537879999999999</v>
      </c>
      <c r="J170" s="73">
        <v>7.1693129999999998</v>
      </c>
      <c r="K170" s="73">
        <v>7.96929</v>
      </c>
      <c r="L170" s="14"/>
      <c r="M170" s="14"/>
      <c r="N170" s="14"/>
      <c r="O170" s="19">
        <f t="shared" si="1"/>
        <v>60.666483999999997</v>
      </c>
    </row>
    <row r="171" spans="1:15" ht="15">
      <c r="A171" s="27"/>
      <c r="B171" s="22" t="s">
        <v>147</v>
      </c>
      <c r="C171" s="73">
        <v>0</v>
      </c>
      <c r="D171" s="73">
        <v>-9.7909999999999994E-3</v>
      </c>
      <c r="E171" s="73">
        <v>-9.7909999999999994E-3</v>
      </c>
      <c r="F171" s="73">
        <v>-9.7909999999999994E-3</v>
      </c>
      <c r="G171" s="73">
        <v>-9.7909999999999994E-3</v>
      </c>
      <c r="H171" s="73">
        <v>-9.7909999999999994E-3</v>
      </c>
      <c r="I171" s="73">
        <v>-9.7909999999999994E-3</v>
      </c>
      <c r="J171" s="73">
        <v>-9.7909999999999994E-3</v>
      </c>
      <c r="K171" s="73">
        <v>-9.5299999999999996E-4</v>
      </c>
      <c r="L171" s="14"/>
      <c r="M171" s="14"/>
      <c r="N171" s="14"/>
      <c r="O171" s="19">
        <f t="shared" si="1"/>
        <v>-6.9489999999999996E-2</v>
      </c>
    </row>
    <row r="172" spans="1:15" ht="18">
      <c r="A172" s="27">
        <v>35</v>
      </c>
      <c r="B172" s="8" t="s">
        <v>307</v>
      </c>
      <c r="C172" s="73"/>
      <c r="D172" s="73"/>
      <c r="E172" s="73"/>
      <c r="F172" s="73"/>
      <c r="G172" s="73"/>
      <c r="H172" s="73"/>
      <c r="I172" s="73"/>
      <c r="J172" s="73"/>
      <c r="K172" s="73"/>
      <c r="L172" s="14"/>
      <c r="M172" s="14"/>
      <c r="N172" s="14"/>
      <c r="O172" s="19"/>
    </row>
    <row r="173" spans="1:15" ht="15">
      <c r="A173" s="27"/>
      <c r="B173" s="22" t="s">
        <v>146</v>
      </c>
      <c r="C173" s="73">
        <v>4.4164399999999997</v>
      </c>
      <c r="D173" s="73">
        <v>4.7392799999999999</v>
      </c>
      <c r="E173" s="73">
        <v>3.4839359999999999</v>
      </c>
      <c r="F173" s="73">
        <v>4.0678900000000002</v>
      </c>
      <c r="G173" s="73">
        <v>1.05975</v>
      </c>
      <c r="H173" s="73">
        <v>3.5549219999999999</v>
      </c>
      <c r="I173" s="73">
        <v>4.6876199999999999</v>
      </c>
      <c r="J173" s="73">
        <v>3.6717650000000002</v>
      </c>
      <c r="K173" s="73">
        <v>3.9061849999999998</v>
      </c>
      <c r="L173" s="14"/>
      <c r="M173" s="14"/>
      <c r="N173" s="14"/>
      <c r="O173" s="19">
        <f t="shared" si="1"/>
        <v>33.587788000000003</v>
      </c>
    </row>
    <row r="174" spans="1:15" ht="15">
      <c r="A174" s="27"/>
      <c r="B174" s="22" t="s">
        <v>314</v>
      </c>
      <c r="C174" s="73">
        <v>4.4605800000000002</v>
      </c>
      <c r="D174" s="73">
        <v>3.2366700000000002</v>
      </c>
      <c r="E174" s="73">
        <v>2.8750089999999999</v>
      </c>
      <c r="F174" s="73">
        <v>2.9005700000000001</v>
      </c>
      <c r="G174" s="73">
        <v>2.5731459999999999</v>
      </c>
      <c r="H174" s="73">
        <v>4.4119260000000002</v>
      </c>
      <c r="I174" s="73">
        <v>4.0736970000000001</v>
      </c>
      <c r="J174" s="73">
        <v>5.0162259999999996</v>
      </c>
      <c r="K174" s="73">
        <v>5.1417400000000004</v>
      </c>
      <c r="L174" s="14"/>
      <c r="M174" s="14"/>
      <c r="N174" s="14"/>
      <c r="O174" s="19">
        <f t="shared" si="1"/>
        <v>34.689564000000004</v>
      </c>
    </row>
    <row r="175" spans="1:15" ht="15">
      <c r="A175" s="27"/>
      <c r="B175" s="22" t="s">
        <v>269</v>
      </c>
      <c r="C175" s="73">
        <v>4.0855199999999998</v>
      </c>
      <c r="D175" s="73">
        <v>5.3536799999999998</v>
      </c>
      <c r="E175" s="73">
        <v>5.3559910000000004</v>
      </c>
      <c r="F175" s="73">
        <v>5.3438169999999996</v>
      </c>
      <c r="G175" s="73">
        <v>6.1826410000000003</v>
      </c>
      <c r="H175" s="73">
        <v>5.0479419999999999</v>
      </c>
      <c r="I175" s="73">
        <v>4.6464699999999999</v>
      </c>
      <c r="J175" s="73">
        <v>2.4500009999999999</v>
      </c>
      <c r="K175" s="73">
        <v>1.889175</v>
      </c>
      <c r="L175" s="14"/>
      <c r="M175" s="14"/>
      <c r="N175" s="14"/>
      <c r="O175" s="19">
        <f t="shared" si="1"/>
        <v>40.355236999999995</v>
      </c>
    </row>
    <row r="176" spans="1:15" ht="15">
      <c r="A176" s="27"/>
      <c r="B176" s="22" t="s">
        <v>152</v>
      </c>
      <c r="C176" s="73">
        <v>2.2113480000000001</v>
      </c>
      <c r="D176" s="73">
        <v>2.8398599999999998</v>
      </c>
      <c r="E176" s="73">
        <v>2.8947150000000001</v>
      </c>
      <c r="F176" s="73">
        <v>2.9017580000000001</v>
      </c>
      <c r="G176" s="73">
        <v>3.3252389999999998</v>
      </c>
      <c r="H176" s="73">
        <v>2.7176209999999998</v>
      </c>
      <c r="I176" s="73">
        <v>2.514278</v>
      </c>
      <c r="J176" s="73">
        <v>2.5655019999999999</v>
      </c>
      <c r="K176" s="73">
        <v>2.8601760000000001</v>
      </c>
      <c r="L176" s="14"/>
      <c r="M176" s="14"/>
      <c r="N176" s="14"/>
      <c r="O176" s="19">
        <f t="shared" si="1"/>
        <v>24.830497000000001</v>
      </c>
    </row>
    <row r="177" spans="1:15" ht="15">
      <c r="A177" s="27"/>
      <c r="B177" s="22" t="s">
        <v>147</v>
      </c>
      <c r="C177" s="73">
        <v>-8.1300000000000001E-3</v>
      </c>
      <c r="D177" s="73">
        <v>-1.0458E-2</v>
      </c>
      <c r="E177" s="73">
        <v>-7.6639999999999998E-3</v>
      </c>
      <c r="F177" s="73">
        <v>-5.0549999999999996E-3</v>
      </c>
      <c r="G177" s="73">
        <v>-8.1620000000000009E-3</v>
      </c>
      <c r="H177" s="73">
        <v>-6.1739999999999998E-3</v>
      </c>
      <c r="I177" s="73">
        <v>-5.1289999999999999E-3</v>
      </c>
      <c r="J177" s="73">
        <v>-5.0480000000000004E-3</v>
      </c>
      <c r="K177" s="73">
        <v>-5.4720000000000003E-3</v>
      </c>
      <c r="L177" s="14"/>
      <c r="M177" s="14"/>
      <c r="N177" s="14"/>
      <c r="O177" s="19">
        <f t="shared" si="1"/>
        <v>-6.1292000000000006E-2</v>
      </c>
    </row>
    <row r="178" spans="1:15" ht="18">
      <c r="A178" s="27"/>
      <c r="B178" s="8" t="s">
        <v>68</v>
      </c>
      <c r="C178" s="12">
        <f>SUM(C7:C177)</f>
        <v>620.20269799999994</v>
      </c>
      <c r="D178" s="12">
        <f t="shared" ref="D178:I178" si="2">SUM(D7:D177)</f>
        <v>669.81595000000016</v>
      </c>
      <c r="E178" s="12">
        <f t="shared" si="2"/>
        <v>612.59239300000002</v>
      </c>
      <c r="F178" s="12">
        <f t="shared" si="2"/>
        <v>634.03556199999991</v>
      </c>
      <c r="G178" s="12">
        <f t="shared" si="2"/>
        <v>669.60084500000039</v>
      </c>
      <c r="H178" s="12">
        <f t="shared" si="2"/>
        <v>649.84248099999991</v>
      </c>
      <c r="I178" s="12">
        <f t="shared" si="2"/>
        <v>617.15402199999994</v>
      </c>
      <c r="J178" s="12">
        <f>SUM(J7:J177)</f>
        <v>557.59915900000033</v>
      </c>
      <c r="K178" s="75">
        <f t="shared" ref="K178:N178" si="3">SUM(K7:K177)</f>
        <v>571.42127200000016</v>
      </c>
      <c r="L178" s="12">
        <f t="shared" si="3"/>
        <v>0</v>
      </c>
      <c r="M178" s="12">
        <f t="shared" si="3"/>
        <v>0</v>
      </c>
      <c r="N178" s="12">
        <f t="shared" si="3"/>
        <v>0</v>
      </c>
      <c r="O178" s="12">
        <f t="shared" si="1"/>
        <v>5602.2643820000012</v>
      </c>
    </row>
  </sheetData>
  <mergeCells count="3">
    <mergeCell ref="I2:O2"/>
    <mergeCell ref="A1:O1"/>
    <mergeCell ref="A3:O3"/>
  </mergeCells>
  <pageMargins left="7.874015748031496E-2" right="7.874015748031496E-2" top="0.82677165354330717" bottom="0.35433070866141736" header="0.11811023622047245" footer="0.23622047244094491"/>
  <pageSetup scale="110" orientation="landscape" horizontalDpi="180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P1034"/>
  <sheetViews>
    <sheetView workbookViewId="0">
      <pane xSplit="2" ySplit="5" topLeftCell="J88" activePane="bottomRight" state="frozen"/>
      <selection pane="topRight" activeCell="C1" sqref="C1"/>
      <selection pane="bottomLeft" activeCell="A6" sqref="A6"/>
      <selection pane="bottomRight" activeCell="K7" sqref="K7:K97"/>
    </sheetView>
  </sheetViews>
  <sheetFormatPr defaultRowHeight="12.75"/>
  <cols>
    <col min="1" max="1" width="5" customWidth="1"/>
    <col min="2" max="2" width="32.28515625" customWidth="1"/>
    <col min="3" max="9" width="10.28515625" bestFit="1" customWidth="1"/>
    <col min="10" max="10" width="11.140625" customWidth="1"/>
    <col min="11" max="11" width="11.5703125" customWidth="1"/>
    <col min="12" max="12" width="11.28515625" customWidth="1"/>
    <col min="13" max="13" width="10" customWidth="1"/>
    <col min="14" max="14" width="10.28515625" customWidth="1"/>
    <col min="15" max="15" width="13.42578125" bestFit="1" customWidth="1"/>
  </cols>
  <sheetData>
    <row r="1" spans="1:16" ht="15.75">
      <c r="A1" s="77" t="s">
        <v>33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9"/>
      <c r="P1" s="5"/>
    </row>
    <row r="2" spans="1:16" ht="15.75">
      <c r="A2" s="13"/>
      <c r="B2" s="10"/>
      <c r="C2" s="13"/>
      <c r="D2" s="13"/>
      <c r="E2" s="13"/>
      <c r="F2" s="13"/>
      <c r="G2" s="13"/>
      <c r="H2" s="92" t="s">
        <v>79</v>
      </c>
      <c r="I2" s="93"/>
      <c r="J2" s="93"/>
      <c r="K2" s="93"/>
      <c r="L2" s="93"/>
      <c r="M2" s="93"/>
      <c r="N2" s="93"/>
      <c r="O2" s="94"/>
      <c r="P2" s="5"/>
    </row>
    <row r="3" spans="1:16" ht="15.75">
      <c r="A3" s="80" t="s">
        <v>267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2"/>
      <c r="P3" s="5"/>
    </row>
    <row r="4" spans="1:16" ht="69.75" customHeight="1">
      <c r="A4" s="6" t="s">
        <v>20</v>
      </c>
      <c r="B4" s="4" t="s">
        <v>0</v>
      </c>
      <c r="C4" s="7">
        <v>41000</v>
      </c>
      <c r="D4" s="7">
        <v>41030</v>
      </c>
      <c r="E4" s="7">
        <v>41061</v>
      </c>
      <c r="F4" s="7">
        <v>41091</v>
      </c>
      <c r="G4" s="7">
        <v>41122</v>
      </c>
      <c r="H4" s="7">
        <v>41153</v>
      </c>
      <c r="I4" s="7">
        <v>41183</v>
      </c>
      <c r="J4" s="7">
        <v>41214</v>
      </c>
      <c r="K4" s="7">
        <v>41244</v>
      </c>
      <c r="L4" s="7">
        <v>41275</v>
      </c>
      <c r="M4" s="7">
        <v>41306</v>
      </c>
      <c r="N4" s="7">
        <v>41334</v>
      </c>
      <c r="O4" s="7" t="s">
        <v>34</v>
      </c>
    </row>
    <row r="5" spans="1:16" ht="15">
      <c r="A5" s="9"/>
      <c r="B5" s="39" t="s">
        <v>2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16" ht="18">
      <c r="A6" s="2">
        <v>1</v>
      </c>
      <c r="B6" s="8" t="s">
        <v>85</v>
      </c>
      <c r="C6" s="11"/>
      <c r="D6" s="9"/>
      <c r="E6" s="9"/>
      <c r="F6" s="9"/>
      <c r="G6" s="22"/>
      <c r="H6" s="24"/>
      <c r="I6" s="24"/>
      <c r="J6" s="24"/>
      <c r="K6" s="24"/>
      <c r="L6" s="9"/>
      <c r="M6" s="9"/>
      <c r="N6" s="9"/>
      <c r="O6" s="9"/>
    </row>
    <row r="7" spans="1:16" ht="15">
      <c r="A7" s="2"/>
      <c r="B7" s="23" t="s">
        <v>190</v>
      </c>
      <c r="C7" s="73">
        <v>1.1487096999999999</v>
      </c>
      <c r="D7" s="73">
        <v>1.29901</v>
      </c>
      <c r="E7" s="73">
        <v>1.3072429999999999</v>
      </c>
      <c r="F7" s="73">
        <v>1.255984</v>
      </c>
      <c r="G7" s="73">
        <v>1.2694000000000001</v>
      </c>
      <c r="H7" s="73">
        <v>1.444739</v>
      </c>
      <c r="I7" s="73">
        <v>1.3798459999999999</v>
      </c>
      <c r="J7" s="73">
        <v>1.1838040000000001</v>
      </c>
      <c r="K7" s="73">
        <v>1.4607570000000001</v>
      </c>
      <c r="L7" s="11"/>
      <c r="M7" s="9"/>
      <c r="N7" s="9"/>
      <c r="O7" s="11">
        <f>SUM(C7:N7)</f>
        <v>11.749492700000001</v>
      </c>
    </row>
    <row r="8" spans="1:16" ht="15">
      <c r="A8" s="2"/>
      <c r="B8" s="23" t="s">
        <v>191</v>
      </c>
      <c r="C8" s="73">
        <v>1.1810343999999999</v>
      </c>
      <c r="D8" s="73">
        <v>1.1226</v>
      </c>
      <c r="E8" s="73">
        <v>1.283245</v>
      </c>
      <c r="F8" s="73">
        <v>1.243946</v>
      </c>
      <c r="G8" s="73">
        <v>1.247954</v>
      </c>
      <c r="H8" s="73">
        <v>1.4791540000000001</v>
      </c>
      <c r="I8" s="73">
        <v>1.3603019999999999</v>
      </c>
      <c r="J8" s="73">
        <v>1.6079950000000001</v>
      </c>
      <c r="K8" s="73">
        <v>1.2342150000000001</v>
      </c>
      <c r="L8" s="11"/>
      <c r="M8" s="9"/>
      <c r="N8" s="9"/>
      <c r="O8" s="11">
        <f t="shared" ref="O8:O72" si="0">SUM(C8:N8)</f>
        <v>11.760445400000002</v>
      </c>
    </row>
    <row r="9" spans="1:16" ht="15">
      <c r="A9" s="2"/>
      <c r="B9" s="14" t="s">
        <v>76</v>
      </c>
      <c r="C9" s="73">
        <v>-1.044E-2</v>
      </c>
      <c r="D9" s="73">
        <v>-9.9000000000000008E-3</v>
      </c>
      <c r="E9" s="73">
        <v>-8.6999999999999994E-3</v>
      </c>
      <c r="F9" s="73">
        <v>-7.7099999999999998E-3</v>
      </c>
      <c r="G9" s="73">
        <v>-8.1899999999999994E-3</v>
      </c>
      <c r="H9" s="73">
        <v>-7.4999999999999997E-3</v>
      </c>
      <c r="I9" s="73">
        <v>-7.6499999999999997E-3</v>
      </c>
      <c r="J9" s="73">
        <v>-8.1300000000000001E-3</v>
      </c>
      <c r="K9" s="73">
        <v>-7.8899999999999994E-3</v>
      </c>
      <c r="L9" s="24"/>
      <c r="M9" s="9"/>
      <c r="N9" s="9"/>
      <c r="O9" s="11">
        <f t="shared" si="0"/>
        <v>-7.6109999999999983E-2</v>
      </c>
    </row>
    <row r="10" spans="1:16" ht="18">
      <c r="A10" s="2">
        <v>2</v>
      </c>
      <c r="B10" s="8" t="s">
        <v>35</v>
      </c>
      <c r="C10" s="73"/>
      <c r="D10" s="73"/>
      <c r="E10" s="73"/>
      <c r="F10" s="73"/>
      <c r="G10" s="73"/>
      <c r="H10" s="73"/>
      <c r="I10" s="73"/>
      <c r="J10" s="73"/>
      <c r="K10" s="73"/>
      <c r="L10" s="24"/>
      <c r="M10" s="9"/>
      <c r="N10" s="9"/>
      <c r="O10" s="11"/>
    </row>
    <row r="11" spans="1:16" ht="15">
      <c r="A11" s="2"/>
      <c r="B11" s="22" t="s">
        <v>187</v>
      </c>
      <c r="C11" s="73">
        <v>12.04768</v>
      </c>
      <c r="D11" s="73">
        <v>11.031700000000001</v>
      </c>
      <c r="E11" s="73">
        <v>9.8646170000000009</v>
      </c>
      <c r="F11" s="73">
        <v>10.357798000000001</v>
      </c>
      <c r="G11" s="73">
        <v>10.834481</v>
      </c>
      <c r="H11" s="73">
        <v>10.342528</v>
      </c>
      <c r="I11" s="73">
        <v>9.7813920000000003</v>
      </c>
      <c r="J11" s="73">
        <v>8.7441639999999996</v>
      </c>
      <c r="K11" s="73">
        <v>9.685352</v>
      </c>
      <c r="L11" s="24"/>
      <c r="M11" s="9"/>
      <c r="N11" s="9"/>
      <c r="O11" s="11">
        <f t="shared" si="0"/>
        <v>92.689712</v>
      </c>
    </row>
    <row r="12" spans="1:16" ht="15">
      <c r="A12" s="2"/>
      <c r="B12" s="22" t="s">
        <v>188</v>
      </c>
      <c r="C12" s="73">
        <v>12.1448</v>
      </c>
      <c r="D12" s="73">
        <v>8.1898599999999995</v>
      </c>
      <c r="E12" s="73">
        <v>8.365278</v>
      </c>
      <c r="F12" s="73">
        <v>10.632523000000001</v>
      </c>
      <c r="G12" s="73">
        <v>10.901239</v>
      </c>
      <c r="H12" s="73">
        <v>10.318078</v>
      </c>
      <c r="I12" s="73">
        <v>10.625327</v>
      </c>
      <c r="J12" s="73">
        <v>9.2499409999999997</v>
      </c>
      <c r="K12" s="73">
        <v>9.6264160000000007</v>
      </c>
      <c r="L12" s="24"/>
      <c r="M12" s="9"/>
      <c r="N12" s="9"/>
      <c r="O12" s="11">
        <f t="shared" si="0"/>
        <v>90.053461999999996</v>
      </c>
    </row>
    <row r="13" spans="1:16" ht="15">
      <c r="A13" s="2"/>
      <c r="B13" s="22" t="s">
        <v>189</v>
      </c>
      <c r="C13" s="73">
        <v>4.4108746999999999</v>
      </c>
      <c r="D13" s="73">
        <v>4.9523299999999999</v>
      </c>
      <c r="E13" s="73">
        <v>5.0709590000000002</v>
      </c>
      <c r="F13" s="73">
        <v>6.4473079999999996</v>
      </c>
      <c r="G13" s="73">
        <v>6.5627180000000003</v>
      </c>
      <c r="H13" s="73">
        <v>6.2147329999999998</v>
      </c>
      <c r="I13" s="73">
        <v>6.3644429999999996</v>
      </c>
      <c r="J13" s="73">
        <v>5.6052150000000003</v>
      </c>
      <c r="K13" s="73">
        <v>5.8121859999999996</v>
      </c>
      <c r="L13" s="24"/>
      <c r="M13" s="9"/>
      <c r="N13" s="9"/>
      <c r="O13" s="11">
        <f t="shared" si="0"/>
        <v>51.440766699999998</v>
      </c>
    </row>
    <row r="14" spans="1:16" ht="15">
      <c r="A14" s="2"/>
      <c r="B14" s="14" t="s">
        <v>76</v>
      </c>
      <c r="C14" s="73">
        <v>-1.2800000000000001E-2</v>
      </c>
      <c r="D14" s="73">
        <v>-1.384E-2</v>
      </c>
      <c r="E14" s="73">
        <v>-1.248E-2</v>
      </c>
      <c r="F14" s="73">
        <v>-1.1679999999999999E-2</v>
      </c>
      <c r="G14" s="73">
        <v>-1.0319999999999999E-2</v>
      </c>
      <c r="H14" s="73">
        <v>-1.0200000000000001E-2</v>
      </c>
      <c r="I14" s="73">
        <v>-9.4800000000000006E-3</v>
      </c>
      <c r="J14" s="73">
        <v>-6.4799999999999996E-3</v>
      </c>
      <c r="K14" s="73">
        <v>-6.2399999999999999E-3</v>
      </c>
      <c r="L14" s="24"/>
      <c r="M14" s="9"/>
      <c r="N14" s="9"/>
      <c r="O14" s="11">
        <f t="shared" si="0"/>
        <v>-9.3519999999999992E-2</v>
      </c>
    </row>
    <row r="15" spans="1:16" ht="18">
      <c r="A15" s="2">
        <v>3</v>
      </c>
      <c r="B15" s="8" t="s">
        <v>86</v>
      </c>
      <c r="C15" s="73"/>
      <c r="D15" s="73"/>
      <c r="E15" s="73"/>
      <c r="F15" s="73"/>
      <c r="G15" s="73"/>
      <c r="H15" s="73"/>
      <c r="I15" s="73"/>
      <c r="J15" s="73"/>
      <c r="K15" s="73"/>
      <c r="L15" s="24"/>
      <c r="M15" s="9"/>
      <c r="N15" s="9"/>
      <c r="O15" s="11"/>
    </row>
    <row r="16" spans="1:16" ht="15">
      <c r="A16" s="2"/>
      <c r="B16" s="22" t="s">
        <v>192</v>
      </c>
      <c r="C16" s="73">
        <v>3.2001900000000001</v>
      </c>
      <c r="D16" s="73">
        <v>3.73509</v>
      </c>
      <c r="E16" s="73">
        <v>3.3703729999999998</v>
      </c>
      <c r="F16" s="73">
        <v>3.4521799999999998</v>
      </c>
      <c r="G16" s="73">
        <v>2.8099159999999999</v>
      </c>
      <c r="H16" s="73">
        <v>3.0303520000000002</v>
      </c>
      <c r="I16" s="73">
        <v>4.1637149999999998</v>
      </c>
      <c r="J16" s="73">
        <v>4.1897609999999998</v>
      </c>
      <c r="K16" s="73">
        <v>4.3887039999999997</v>
      </c>
      <c r="L16" s="24"/>
      <c r="M16" s="9"/>
      <c r="N16" s="9"/>
      <c r="O16" s="11">
        <f t="shared" si="0"/>
        <v>32.340280999999997</v>
      </c>
    </row>
    <row r="17" spans="1:15" ht="15">
      <c r="A17" s="2"/>
      <c r="B17" s="22" t="s">
        <v>193</v>
      </c>
      <c r="C17" s="73">
        <v>3.44502</v>
      </c>
      <c r="D17" s="73">
        <v>4.02372</v>
      </c>
      <c r="E17" s="73">
        <v>3.6329950000000002</v>
      </c>
      <c r="F17" s="73">
        <v>3.7188279999999998</v>
      </c>
      <c r="G17" s="73">
        <v>5.2088890000000001</v>
      </c>
      <c r="H17" s="73">
        <v>4.9690729999999999</v>
      </c>
      <c r="I17" s="73">
        <v>4.4067470000000002</v>
      </c>
      <c r="J17" s="73">
        <v>4.2452519999999998</v>
      </c>
      <c r="K17" s="73">
        <v>4.7302759999999999</v>
      </c>
      <c r="L17" s="24"/>
      <c r="M17" s="9"/>
      <c r="N17" s="9"/>
      <c r="O17" s="11">
        <f t="shared" si="0"/>
        <v>38.380799999999994</v>
      </c>
    </row>
    <row r="18" spans="1:15" ht="18">
      <c r="A18" s="2">
        <v>4</v>
      </c>
      <c r="B18" s="8" t="s">
        <v>4</v>
      </c>
      <c r="C18" s="73"/>
      <c r="D18" s="73"/>
      <c r="E18" s="73"/>
      <c r="F18" s="73"/>
      <c r="G18" s="73"/>
      <c r="H18" s="73"/>
      <c r="I18" s="73"/>
      <c r="J18" s="73"/>
      <c r="K18" s="73"/>
      <c r="L18" s="24"/>
      <c r="M18" s="9"/>
      <c r="N18" s="9"/>
      <c r="O18" s="11"/>
    </row>
    <row r="19" spans="1:15" ht="15">
      <c r="A19" s="2"/>
      <c r="B19" s="22" t="s">
        <v>100</v>
      </c>
      <c r="C19" s="73">
        <v>5.9674100000000001</v>
      </c>
      <c r="D19" s="73">
        <v>6.3734700000000002</v>
      </c>
      <c r="E19" s="73">
        <v>6.1450680000000002</v>
      </c>
      <c r="F19" s="73">
        <v>5.9979310000000003</v>
      </c>
      <c r="G19" s="73">
        <v>2.298095</v>
      </c>
      <c r="H19" s="73">
        <v>6.4057069999999996</v>
      </c>
      <c r="I19" s="73">
        <v>6.3388939999999998</v>
      </c>
      <c r="J19" s="73">
        <v>5.7014719999999999</v>
      </c>
      <c r="K19" s="73">
        <v>5.3887559999999999</v>
      </c>
      <c r="L19" s="24"/>
      <c r="M19" s="9"/>
      <c r="N19" s="9"/>
      <c r="O19" s="11">
        <f t="shared" si="0"/>
        <v>50.616802999999997</v>
      </c>
    </row>
    <row r="20" spans="1:15" ht="15">
      <c r="A20" s="2"/>
      <c r="B20" s="22" t="s">
        <v>88</v>
      </c>
      <c r="C20" s="73"/>
      <c r="D20" s="73">
        <v>1.4400000000000001E-3</v>
      </c>
      <c r="E20" s="73">
        <v>1.56E-3</v>
      </c>
      <c r="F20" s="73">
        <v>1.2120000000000001E-2</v>
      </c>
      <c r="G20" s="73">
        <v>4.2500400000000003</v>
      </c>
      <c r="H20" s="73"/>
      <c r="I20" s="73"/>
      <c r="J20" s="73"/>
      <c r="K20" s="73"/>
      <c r="L20" s="24"/>
      <c r="M20" s="11"/>
      <c r="N20" s="11"/>
      <c r="O20" s="11">
        <f t="shared" si="0"/>
        <v>4.2651599999999998</v>
      </c>
    </row>
    <row r="21" spans="1:15" ht="18">
      <c r="A21" s="2">
        <v>5</v>
      </c>
      <c r="B21" s="8" t="s">
        <v>37</v>
      </c>
      <c r="C21" s="73"/>
      <c r="D21" s="73"/>
      <c r="E21" s="73"/>
      <c r="F21" s="73"/>
      <c r="G21" s="73"/>
      <c r="H21" s="73"/>
      <c r="I21" s="73"/>
      <c r="J21" s="73"/>
      <c r="K21" s="73"/>
      <c r="L21" s="24"/>
      <c r="M21" s="9"/>
      <c r="N21" s="9"/>
      <c r="O21" s="11"/>
    </row>
    <row r="22" spans="1:15" ht="15">
      <c r="A22" s="2"/>
      <c r="B22" s="22" t="s">
        <v>187</v>
      </c>
      <c r="C22" s="73">
        <v>14.683870000000001</v>
      </c>
      <c r="D22" s="73">
        <v>15.60055</v>
      </c>
      <c r="E22" s="73">
        <v>10.254144999999999</v>
      </c>
      <c r="F22" s="73">
        <v>11.640974999999999</v>
      </c>
      <c r="G22" s="73">
        <v>11.482044</v>
      </c>
      <c r="H22" s="73">
        <v>10.151166999999999</v>
      </c>
      <c r="I22" s="73">
        <v>9.9794339999999995</v>
      </c>
      <c r="J22" s="73">
        <v>10.177894</v>
      </c>
      <c r="K22" s="73">
        <v>10.998082999999999</v>
      </c>
      <c r="L22" s="24"/>
      <c r="M22" s="9"/>
      <c r="N22" s="9"/>
      <c r="O22" s="11">
        <f t="shared" si="0"/>
        <v>104.96816199999998</v>
      </c>
    </row>
    <row r="23" spans="1:15" ht="15">
      <c r="A23" s="2"/>
      <c r="B23" s="22" t="s">
        <v>194</v>
      </c>
      <c r="C23" s="73">
        <v>9.0764499999999995</v>
      </c>
      <c r="D23" s="73">
        <v>8.8775600000000008</v>
      </c>
      <c r="E23" s="73">
        <v>4.4567540000000001</v>
      </c>
      <c r="F23" s="73">
        <v>7.2114719999999997</v>
      </c>
      <c r="G23" s="73">
        <v>6.4849690000000004</v>
      </c>
      <c r="H23" s="73">
        <v>6.4702299999999999</v>
      </c>
      <c r="I23" s="73">
        <v>6.1899610000000003</v>
      </c>
      <c r="J23" s="73">
        <v>1.722809</v>
      </c>
      <c r="K23" s="73">
        <v>0</v>
      </c>
      <c r="L23" s="24"/>
      <c r="M23" s="9"/>
      <c r="N23" s="9"/>
      <c r="O23" s="11">
        <f t="shared" si="0"/>
        <v>50.490205000000003</v>
      </c>
    </row>
    <row r="24" spans="1:15" ht="15">
      <c r="A24" s="2"/>
      <c r="B24" s="23" t="s">
        <v>195</v>
      </c>
      <c r="C24" s="73">
        <v>2.512248</v>
      </c>
      <c r="D24" s="73">
        <v>2.6015000000000001</v>
      </c>
      <c r="E24" s="73">
        <v>2.5452309999999998</v>
      </c>
      <c r="F24" s="73"/>
      <c r="G24" s="73"/>
      <c r="H24" s="73"/>
      <c r="I24" s="73"/>
      <c r="J24" s="73"/>
      <c r="K24" s="73"/>
      <c r="L24" s="24"/>
      <c r="M24" s="13"/>
      <c r="N24" s="9"/>
      <c r="O24" s="11">
        <f t="shared" si="0"/>
        <v>7.6589790000000004</v>
      </c>
    </row>
    <row r="25" spans="1:15" ht="15">
      <c r="A25" s="2"/>
      <c r="B25" s="34" t="s">
        <v>315</v>
      </c>
      <c r="C25" s="73"/>
      <c r="D25" s="73"/>
      <c r="E25" s="73">
        <v>6.3478320000000004</v>
      </c>
      <c r="F25" s="73">
        <v>7.1511189999999996</v>
      </c>
      <c r="G25" s="73">
        <v>11.161705</v>
      </c>
      <c r="H25" s="73">
        <v>10.123866</v>
      </c>
      <c r="I25" s="73">
        <v>9.72288</v>
      </c>
      <c r="J25" s="73">
        <v>9.8653359999999992</v>
      </c>
      <c r="K25" s="73">
        <v>10.685003</v>
      </c>
      <c r="L25" s="24"/>
      <c r="M25" s="13"/>
      <c r="N25" s="9"/>
      <c r="O25" s="11">
        <f t="shared" si="0"/>
        <v>65.057740999999993</v>
      </c>
    </row>
    <row r="26" spans="1:15" ht="15">
      <c r="A26" s="2"/>
      <c r="B26" s="14" t="s">
        <v>76</v>
      </c>
      <c r="C26" s="73">
        <v>-1.2248E-2</v>
      </c>
      <c r="D26" s="73">
        <v>-1.3664000000000001E-2</v>
      </c>
      <c r="E26" s="73">
        <v>-1.3559999999999999E-2</v>
      </c>
      <c r="F26" s="73">
        <v>-1.2352E-2</v>
      </c>
      <c r="G26" s="73">
        <v>-1.14E-2</v>
      </c>
      <c r="H26" s="73">
        <v>-1.2328E-2</v>
      </c>
      <c r="I26" s="73">
        <v>-1.1063999999999999E-2</v>
      </c>
      <c r="J26" s="73">
        <v>-6.4720000000000003E-3</v>
      </c>
      <c r="K26" s="73">
        <v>-6.7200000000000003E-3</v>
      </c>
      <c r="L26" s="24"/>
      <c r="M26" s="9"/>
      <c r="N26" s="9"/>
      <c r="O26" s="11">
        <f t="shared" si="0"/>
        <v>-9.9808000000000022E-2</v>
      </c>
    </row>
    <row r="27" spans="1:15" ht="18">
      <c r="A27" s="2">
        <v>6</v>
      </c>
      <c r="B27" s="8" t="s">
        <v>36</v>
      </c>
      <c r="C27" s="73"/>
      <c r="D27" s="73"/>
      <c r="E27" s="73"/>
      <c r="F27" s="73"/>
      <c r="G27" s="73"/>
      <c r="H27" s="73"/>
      <c r="I27" s="73"/>
      <c r="J27" s="73"/>
      <c r="K27" s="73"/>
      <c r="L27" s="24"/>
      <c r="M27" s="9"/>
      <c r="N27" s="9"/>
      <c r="O27" s="11"/>
    </row>
    <row r="28" spans="1:15" ht="15">
      <c r="A28" s="2"/>
      <c r="B28" s="22" t="s">
        <v>187</v>
      </c>
      <c r="C28" s="73">
        <v>10.152749999999999</v>
      </c>
      <c r="D28" s="73">
        <v>10.220319999999999</v>
      </c>
      <c r="E28" s="73">
        <v>9.9691770000000002</v>
      </c>
      <c r="F28" s="73">
        <v>10.598003</v>
      </c>
      <c r="G28" s="73">
        <v>11.254003000000001</v>
      </c>
      <c r="H28" s="73">
        <v>10.772497</v>
      </c>
      <c r="I28" s="73">
        <v>10.430742</v>
      </c>
      <c r="J28" s="73">
        <v>9.3320190000000007</v>
      </c>
      <c r="K28" s="73">
        <v>9.7494779999999999</v>
      </c>
      <c r="L28" s="24"/>
      <c r="M28" s="9"/>
      <c r="N28" s="9"/>
      <c r="O28" s="11">
        <f t="shared" si="0"/>
        <v>92.478988999999999</v>
      </c>
    </row>
    <row r="29" spans="1:15" ht="15">
      <c r="A29" s="2"/>
      <c r="B29" s="22" t="s">
        <v>196</v>
      </c>
      <c r="C29" s="73">
        <v>4.7794800000000004</v>
      </c>
      <c r="D29" s="73">
        <v>4.7989100000000002</v>
      </c>
      <c r="E29" s="73">
        <v>4.5876929999999998</v>
      </c>
      <c r="F29" s="73">
        <v>4.9760790000000004</v>
      </c>
      <c r="G29" s="73">
        <v>5.2724080000000004</v>
      </c>
      <c r="H29" s="73">
        <v>5.0556049999999999</v>
      </c>
      <c r="I29" s="73">
        <v>4.8591829999999998</v>
      </c>
      <c r="J29" s="73">
        <v>4.3828399999999998</v>
      </c>
      <c r="K29" s="73">
        <v>4.6048309999999999</v>
      </c>
      <c r="L29" s="24"/>
      <c r="M29" s="11"/>
      <c r="N29" s="11"/>
      <c r="O29" s="11">
        <f t="shared" si="0"/>
        <v>43.317028999999998</v>
      </c>
    </row>
    <row r="30" spans="1:15" ht="15">
      <c r="A30" s="2"/>
      <c r="B30" s="14" t="s">
        <v>76</v>
      </c>
      <c r="C30" s="73">
        <v>-1.448E-2</v>
      </c>
      <c r="D30" s="73">
        <v>-1.6351999999999998E-2</v>
      </c>
      <c r="E30" s="73">
        <v>-1.5879999999999998E-2</v>
      </c>
      <c r="F30" s="73">
        <v>-1.5063999999999999E-2</v>
      </c>
      <c r="G30" s="73">
        <v>-1.14E-2</v>
      </c>
      <c r="H30" s="73">
        <v>-1.3488E-2</v>
      </c>
      <c r="I30" s="73">
        <v>-1.3264E-2</v>
      </c>
      <c r="J30" s="73">
        <v>-1.1032E-2</v>
      </c>
      <c r="K30" s="73">
        <v>-9.0399999999999994E-3</v>
      </c>
      <c r="L30" s="24"/>
      <c r="M30" s="9"/>
      <c r="N30" s="9"/>
      <c r="O30" s="11">
        <f t="shared" si="0"/>
        <v>-0.12</v>
      </c>
    </row>
    <row r="31" spans="1:15" ht="18">
      <c r="A31" s="2">
        <v>7</v>
      </c>
      <c r="B31" s="8" t="s">
        <v>38</v>
      </c>
      <c r="C31" s="73"/>
      <c r="D31" s="73"/>
      <c r="E31" s="73"/>
      <c r="F31" s="73"/>
      <c r="G31" s="73"/>
      <c r="H31" s="73"/>
      <c r="I31" s="73"/>
      <c r="J31" s="73"/>
      <c r="K31" s="73"/>
      <c r="L31" s="24"/>
      <c r="M31" s="9"/>
      <c r="N31" s="9"/>
      <c r="O31" s="11"/>
    </row>
    <row r="32" spans="1:15" ht="15">
      <c r="A32" s="2"/>
      <c r="B32" s="22" t="s">
        <v>199</v>
      </c>
      <c r="C32" s="73">
        <v>2.3264499999999999</v>
      </c>
      <c r="D32" s="73">
        <v>1.40208</v>
      </c>
      <c r="E32" s="73">
        <v>1.160957</v>
      </c>
      <c r="F32" s="73">
        <v>2.7684799999999998</v>
      </c>
      <c r="G32" s="73">
        <v>0.48153200000000002</v>
      </c>
      <c r="H32" s="73">
        <v>1.4706729999999999</v>
      </c>
      <c r="I32" s="73">
        <v>1.1502600000000001</v>
      </c>
      <c r="J32" s="73">
        <v>2.4188710000000002</v>
      </c>
      <c r="K32" s="73">
        <v>1.6506769999999999</v>
      </c>
      <c r="L32" s="24"/>
      <c r="M32" s="9"/>
      <c r="N32" s="9"/>
      <c r="O32" s="11">
        <f t="shared" si="0"/>
        <v>14.829979999999997</v>
      </c>
    </row>
    <row r="33" spans="1:15" ht="15">
      <c r="A33" s="2"/>
      <c r="B33" s="22" t="s">
        <v>197</v>
      </c>
      <c r="C33" s="73">
        <v>0.71089999999999998</v>
      </c>
      <c r="D33" s="73">
        <v>1.7478199999999999</v>
      </c>
      <c r="E33" s="73">
        <v>1.7534970000000001</v>
      </c>
      <c r="F33" s="73">
        <v>0.75917100000000004</v>
      </c>
      <c r="G33" s="73">
        <v>3.351172</v>
      </c>
      <c r="H33" s="73">
        <v>2.1389629999999999</v>
      </c>
      <c r="I33" s="73">
        <v>2.5400459999999998</v>
      </c>
      <c r="J33" s="73">
        <v>0.97635000000000005</v>
      </c>
      <c r="K33" s="73">
        <v>2.1417419999999998</v>
      </c>
      <c r="L33" s="24"/>
      <c r="M33" s="9"/>
      <c r="N33" s="9"/>
      <c r="O33" s="11">
        <f t="shared" si="0"/>
        <v>16.119661000000001</v>
      </c>
    </row>
    <row r="34" spans="1:15" ht="15">
      <c r="A34" s="2"/>
      <c r="B34" s="22" t="s">
        <v>198</v>
      </c>
      <c r="C34" s="73">
        <v>2.6074099999999998</v>
      </c>
      <c r="D34" s="73">
        <v>2.9396100000000001</v>
      </c>
      <c r="E34" s="73">
        <v>2.5289609999999998</v>
      </c>
      <c r="F34" s="73">
        <v>2.9298299999999999</v>
      </c>
      <c r="G34" s="73">
        <v>2.8932690000000001</v>
      </c>
      <c r="H34" s="73">
        <v>2.440436</v>
      </c>
      <c r="I34" s="73">
        <v>2.8938969999999999</v>
      </c>
      <c r="J34" s="73">
        <v>2.5939139999999998</v>
      </c>
      <c r="K34" s="73">
        <v>2.683516</v>
      </c>
      <c r="L34" s="24"/>
      <c r="M34" s="9"/>
      <c r="N34" s="9"/>
      <c r="O34" s="11">
        <f t="shared" si="0"/>
        <v>24.510842999999998</v>
      </c>
    </row>
    <row r="35" spans="1:15" ht="15">
      <c r="A35" s="2"/>
      <c r="B35" s="22" t="s">
        <v>200</v>
      </c>
      <c r="C35" s="73">
        <v>5.7274710000000004</v>
      </c>
      <c r="D35" s="73">
        <v>6.1829700000000001</v>
      </c>
      <c r="E35" s="73">
        <v>5.6594939999999996</v>
      </c>
      <c r="F35" s="73">
        <v>6.0493410000000001</v>
      </c>
      <c r="G35" s="73">
        <v>7.6535289999999998</v>
      </c>
      <c r="H35" s="73">
        <v>6.8387849999999997</v>
      </c>
      <c r="I35" s="73">
        <v>6.0701179999999999</v>
      </c>
      <c r="J35" s="73">
        <v>5.154712</v>
      </c>
      <c r="K35" s="73">
        <v>5.4566540000000003</v>
      </c>
      <c r="L35" s="24"/>
      <c r="M35" s="9"/>
      <c r="N35" s="9"/>
      <c r="O35" s="11">
        <f t="shared" si="0"/>
        <v>54.793074000000004</v>
      </c>
    </row>
    <row r="36" spans="1:15" ht="15">
      <c r="A36" s="2"/>
      <c r="B36" s="22" t="s">
        <v>194</v>
      </c>
      <c r="C36" s="73">
        <v>5.38971</v>
      </c>
      <c r="D36" s="73">
        <v>5.8285900000000002</v>
      </c>
      <c r="E36" s="73">
        <v>5.3129790000000003</v>
      </c>
      <c r="F36" s="73">
        <v>5.625712</v>
      </c>
      <c r="G36" s="73">
        <v>7.1255100000000002</v>
      </c>
      <c r="H36" s="73">
        <v>6.3930160000000003</v>
      </c>
      <c r="I36" s="73">
        <v>5.8367889999999996</v>
      </c>
      <c r="J36" s="73">
        <v>4.7940290000000001</v>
      </c>
      <c r="K36" s="73">
        <v>5.0765229999999999</v>
      </c>
      <c r="L36" s="24"/>
      <c r="M36" s="9"/>
      <c r="N36" s="9"/>
      <c r="O36" s="11">
        <f t="shared" si="0"/>
        <v>51.382857999999999</v>
      </c>
    </row>
    <row r="37" spans="1:15" ht="15">
      <c r="A37" s="2"/>
      <c r="B37" s="22" t="s">
        <v>310</v>
      </c>
      <c r="C37" s="73"/>
      <c r="D37" s="73"/>
      <c r="E37" s="73"/>
      <c r="F37" s="73"/>
      <c r="G37" s="73"/>
      <c r="H37" s="73">
        <v>2.9505430000000001</v>
      </c>
      <c r="I37" s="73">
        <v>4.5724520000000002</v>
      </c>
      <c r="J37" s="73">
        <v>3.7607629999999999</v>
      </c>
      <c r="K37" s="73">
        <v>3.9731299999999998</v>
      </c>
      <c r="L37" s="24"/>
      <c r="M37" s="9"/>
      <c r="N37" s="9"/>
      <c r="O37" s="11">
        <f t="shared" si="0"/>
        <v>15.256887999999998</v>
      </c>
    </row>
    <row r="38" spans="1:15" ht="15">
      <c r="A38" s="2"/>
      <c r="B38" s="14" t="s">
        <v>76</v>
      </c>
      <c r="C38" s="73">
        <v>-9.9799999999999993E-3</v>
      </c>
      <c r="D38" s="73">
        <v>-1.1132E-2</v>
      </c>
      <c r="E38" s="73">
        <v>-1.0200000000000001E-2</v>
      </c>
      <c r="F38" s="73">
        <v>-1.5844E-2</v>
      </c>
      <c r="G38" s="73">
        <v>-1.1256E-2</v>
      </c>
      <c r="H38" s="73">
        <v>-1.1004E-2</v>
      </c>
      <c r="I38" s="73">
        <v>-1.018E-2</v>
      </c>
      <c r="J38" s="73">
        <v>-7.208E-3</v>
      </c>
      <c r="K38" s="73">
        <v>-6.9560000000000004E-3</v>
      </c>
      <c r="L38" s="24"/>
      <c r="M38" s="9"/>
      <c r="N38" s="9"/>
      <c r="O38" s="11">
        <f t="shared" si="0"/>
        <v>-9.376000000000001E-2</v>
      </c>
    </row>
    <row r="39" spans="1:15" ht="18">
      <c r="A39" s="2">
        <v>8</v>
      </c>
      <c r="B39" s="8" t="s">
        <v>75</v>
      </c>
      <c r="C39" s="73"/>
      <c r="D39" s="73"/>
      <c r="E39" s="73"/>
      <c r="F39" s="73"/>
      <c r="G39" s="73"/>
      <c r="H39" s="73"/>
      <c r="I39" s="73"/>
      <c r="J39" s="73"/>
      <c r="K39" s="73"/>
      <c r="L39" s="24"/>
      <c r="M39" s="9"/>
      <c r="N39" s="9"/>
      <c r="O39" s="11"/>
    </row>
    <row r="40" spans="1:15" ht="15">
      <c r="A40" s="2"/>
      <c r="B40" s="22" t="s">
        <v>286</v>
      </c>
      <c r="C40" s="73">
        <v>6.6449699999999998</v>
      </c>
      <c r="D40" s="73">
        <v>6.6559699999999999</v>
      </c>
      <c r="E40" s="73">
        <v>5.5628450000000003</v>
      </c>
      <c r="F40" s="73">
        <v>5.8639510000000001</v>
      </c>
      <c r="G40" s="73">
        <v>6.5021259999999996</v>
      </c>
      <c r="H40" s="73">
        <v>6.4476319999999996</v>
      </c>
      <c r="I40" s="73">
        <v>6.4512710000000002</v>
      </c>
      <c r="J40" s="73">
        <v>5.4381940000000002</v>
      </c>
      <c r="K40" s="73">
        <v>5.662871</v>
      </c>
      <c r="L40" s="24"/>
      <c r="M40" s="9"/>
      <c r="N40" s="9"/>
      <c r="O40" s="11">
        <f t="shared" si="0"/>
        <v>55.229830000000007</v>
      </c>
    </row>
    <row r="41" spans="1:15" ht="15">
      <c r="A41" s="2"/>
      <c r="B41" s="22" t="s">
        <v>97</v>
      </c>
      <c r="C41" s="73">
        <v>6.74857</v>
      </c>
      <c r="D41" s="73">
        <v>6.70566</v>
      </c>
      <c r="E41" s="73">
        <v>5.6299729999999997</v>
      </c>
      <c r="F41" s="73">
        <v>5.9479509999999998</v>
      </c>
      <c r="G41" s="73">
        <v>6.6020050000000001</v>
      </c>
      <c r="H41" s="73">
        <v>6.5527280000000001</v>
      </c>
      <c r="I41" s="73">
        <v>6.5566339999999999</v>
      </c>
      <c r="J41" s="73">
        <v>5.5244739999999997</v>
      </c>
      <c r="K41" s="73">
        <v>5.7455049999999996</v>
      </c>
      <c r="L41" s="24"/>
      <c r="M41" s="9"/>
      <c r="N41" s="9"/>
      <c r="O41" s="11">
        <f t="shared" si="0"/>
        <v>56.013500000000001</v>
      </c>
    </row>
    <row r="42" spans="1:15" ht="15">
      <c r="A42" s="2"/>
      <c r="B42" s="22" t="s">
        <v>287</v>
      </c>
      <c r="C42" s="73"/>
      <c r="D42" s="73">
        <v>2.31826</v>
      </c>
      <c r="E42" s="73">
        <v>3.604355</v>
      </c>
      <c r="F42" s="73">
        <v>3.8072979999999998</v>
      </c>
      <c r="G42" s="73">
        <v>4.2073</v>
      </c>
      <c r="H42" s="73">
        <v>4.1757660000000003</v>
      </c>
      <c r="I42" s="73">
        <v>4.178553</v>
      </c>
      <c r="J42" s="73">
        <v>3.5241889999999998</v>
      </c>
      <c r="K42" s="73">
        <v>3.6708630000000002</v>
      </c>
      <c r="L42" s="24"/>
      <c r="M42" s="9"/>
      <c r="N42" s="9"/>
      <c r="O42" s="11">
        <f t="shared" si="0"/>
        <v>29.486584000000001</v>
      </c>
    </row>
    <row r="43" spans="1:15" ht="15">
      <c r="A43" s="2"/>
      <c r="B43" s="14" t="s">
        <v>76</v>
      </c>
      <c r="C43" s="73">
        <v>-5.6340000000000001E-3</v>
      </c>
      <c r="D43" s="73">
        <v>-5.9230000000000003E-3</v>
      </c>
      <c r="E43" s="73">
        <v>-5.6950000000000004E-3</v>
      </c>
      <c r="F43" s="73">
        <v>-5.8700000000000002E-3</v>
      </c>
      <c r="G43" s="73">
        <v>-6.0200000000000002E-3</v>
      </c>
      <c r="H43" s="73">
        <v>-5.7679999999999997E-3</v>
      </c>
      <c r="I43" s="73">
        <v>-5.6870000000000002E-3</v>
      </c>
      <c r="J43" s="73">
        <v>-5.1739999999999998E-3</v>
      </c>
      <c r="K43" s="73">
        <v>-5.4970000000000001E-3</v>
      </c>
      <c r="L43" s="24"/>
      <c r="M43" s="9"/>
      <c r="N43" s="9"/>
      <c r="O43" s="11">
        <f t="shared" si="0"/>
        <v>-5.1268000000000001E-2</v>
      </c>
    </row>
    <row r="44" spans="1:15" ht="18">
      <c r="A44" s="2">
        <v>9</v>
      </c>
      <c r="B44" s="8" t="s">
        <v>39</v>
      </c>
      <c r="C44" s="73"/>
      <c r="D44" s="73"/>
      <c r="E44" s="73"/>
      <c r="F44" s="73"/>
      <c r="G44" s="73"/>
      <c r="H44" s="73"/>
      <c r="I44" s="73"/>
      <c r="J44" s="73"/>
      <c r="K44" s="73"/>
      <c r="L44" s="24"/>
      <c r="M44" s="9"/>
      <c r="N44" s="9"/>
      <c r="O44" s="11"/>
    </row>
    <row r="45" spans="1:15" ht="15">
      <c r="A45" s="2"/>
      <c r="B45" s="23" t="s">
        <v>201</v>
      </c>
      <c r="C45" s="73">
        <v>10.188359999999999</v>
      </c>
      <c r="D45" s="73">
        <v>10.02168</v>
      </c>
      <c r="E45" s="73">
        <v>9.9003589999999999</v>
      </c>
      <c r="F45" s="73">
        <v>9.9337610000000005</v>
      </c>
      <c r="G45" s="73">
        <v>10.982894</v>
      </c>
      <c r="H45" s="73">
        <v>9.7355859999999996</v>
      </c>
      <c r="I45" s="73">
        <v>11.093870000000001</v>
      </c>
      <c r="J45" s="73">
        <v>9.8089549999999992</v>
      </c>
      <c r="K45" s="73">
        <v>11.298005</v>
      </c>
      <c r="L45" s="11"/>
      <c r="M45" s="9"/>
      <c r="N45" s="9"/>
      <c r="O45" s="11">
        <f t="shared" si="0"/>
        <v>92.963470000000001</v>
      </c>
    </row>
    <row r="46" spans="1:15" ht="15">
      <c r="A46" s="2"/>
      <c r="B46" s="22" t="s">
        <v>124</v>
      </c>
      <c r="C46" s="73">
        <v>2.11259</v>
      </c>
      <c r="D46" s="73">
        <v>2.3195000000000001</v>
      </c>
      <c r="E46" s="73">
        <v>1.974928</v>
      </c>
      <c r="F46" s="73">
        <v>1.972054</v>
      </c>
      <c r="G46" s="73">
        <v>0.83405899999999999</v>
      </c>
      <c r="H46" s="73">
        <v>0</v>
      </c>
      <c r="I46" s="73">
        <v>0</v>
      </c>
      <c r="J46" s="73">
        <v>1.4E-5</v>
      </c>
      <c r="K46" s="73">
        <v>6.0000000000000002E-6</v>
      </c>
      <c r="L46" s="11"/>
      <c r="M46" s="9"/>
      <c r="N46" s="9"/>
      <c r="O46" s="11">
        <f t="shared" si="0"/>
        <v>9.2131510000000016</v>
      </c>
    </row>
    <row r="47" spans="1:15" ht="15">
      <c r="A47" s="2"/>
      <c r="B47" s="22" t="s">
        <v>110</v>
      </c>
      <c r="C47" s="73">
        <v>2.3967299999999998</v>
      </c>
      <c r="D47" s="73">
        <v>2.5369600000000001</v>
      </c>
      <c r="E47" s="73">
        <v>2.2469290000000002</v>
      </c>
      <c r="F47" s="73">
        <v>2.4355889999999998</v>
      </c>
      <c r="G47" s="73">
        <v>1.6672530000000001</v>
      </c>
      <c r="H47" s="73">
        <v>1.1716580000000001</v>
      </c>
      <c r="I47" s="73">
        <v>1.078284</v>
      </c>
      <c r="J47" s="73">
        <v>0.97767899999999996</v>
      </c>
      <c r="K47" s="73">
        <v>0.91045500000000001</v>
      </c>
      <c r="L47" s="11"/>
      <c r="M47" s="9"/>
      <c r="N47" s="9"/>
      <c r="O47" s="11">
        <f t="shared" si="0"/>
        <v>15.421537000000002</v>
      </c>
    </row>
    <row r="48" spans="1:15" ht="15">
      <c r="A48" s="2"/>
      <c r="B48" s="14" t="s">
        <v>76</v>
      </c>
      <c r="C48" s="73">
        <v>-4.8640000000000003E-3</v>
      </c>
      <c r="D48" s="73">
        <v>-6.4559999999999999E-3</v>
      </c>
      <c r="E48" s="73">
        <v>-5.744E-3</v>
      </c>
      <c r="F48" s="73">
        <v>-4.3359999999999996E-3</v>
      </c>
      <c r="G48" s="73">
        <v>-4.4000000000000003E-3</v>
      </c>
      <c r="H48" s="73">
        <v>-4.2319999999999997E-3</v>
      </c>
      <c r="I48" s="73">
        <v>-3.6640000000000002E-3</v>
      </c>
      <c r="J48" s="73">
        <v>-2.4160000000000002E-3</v>
      </c>
      <c r="K48" s="73">
        <v>-2.3999999999999998E-3</v>
      </c>
      <c r="L48" s="11"/>
      <c r="M48" s="9"/>
      <c r="N48" s="9"/>
      <c r="O48" s="11">
        <f t="shared" si="0"/>
        <v>-3.8511999999999998E-2</v>
      </c>
    </row>
    <row r="49" spans="1:15" ht="18">
      <c r="A49" s="2">
        <v>10</v>
      </c>
      <c r="B49" s="8" t="s">
        <v>40</v>
      </c>
      <c r="C49" s="73"/>
      <c r="D49" s="73"/>
      <c r="E49" s="73"/>
      <c r="F49" s="73"/>
      <c r="G49" s="73"/>
      <c r="H49" s="73"/>
      <c r="I49" s="73"/>
      <c r="J49" s="73"/>
      <c r="K49" s="73"/>
      <c r="L49" s="11"/>
      <c r="M49" s="9"/>
      <c r="N49" s="9"/>
      <c r="O49" s="11"/>
    </row>
    <row r="50" spans="1:15" ht="15">
      <c r="A50" s="2"/>
      <c r="B50" s="22" t="s">
        <v>202</v>
      </c>
      <c r="C50" s="73">
        <v>7.6317599999999999</v>
      </c>
      <c r="D50" s="73">
        <v>7.31372</v>
      </c>
      <c r="E50" s="73">
        <v>6.6805779999999997</v>
      </c>
      <c r="F50" s="73">
        <v>7.5036560000000003</v>
      </c>
      <c r="G50" s="73">
        <v>6.2096999999999998</v>
      </c>
      <c r="H50" s="73">
        <v>5.7860779999999998</v>
      </c>
      <c r="I50" s="73">
        <v>6.3017120000000002</v>
      </c>
      <c r="J50" s="73">
        <v>4.939997</v>
      </c>
      <c r="K50" s="73">
        <v>7.1903499999999996</v>
      </c>
      <c r="L50" s="11"/>
      <c r="M50" s="9"/>
      <c r="N50" s="9"/>
      <c r="O50" s="11">
        <f t="shared" si="0"/>
        <v>59.557550999999997</v>
      </c>
    </row>
    <row r="51" spans="1:15" ht="15">
      <c r="A51" s="2"/>
      <c r="B51" s="22" t="s">
        <v>124</v>
      </c>
      <c r="C51" s="73">
        <v>3.8380999999999998</v>
      </c>
      <c r="D51" s="73">
        <v>4.11381</v>
      </c>
      <c r="E51" s="73">
        <v>3.6625749999999999</v>
      </c>
      <c r="F51" s="73">
        <v>3.6758150000000001</v>
      </c>
      <c r="G51" s="73">
        <v>3.8746320000000001</v>
      </c>
      <c r="H51" s="73">
        <v>3.933135</v>
      </c>
      <c r="I51" s="73">
        <v>3.9340410000000001</v>
      </c>
      <c r="J51" s="73">
        <v>5.366619</v>
      </c>
      <c r="K51" s="73">
        <v>6.1495569999999997</v>
      </c>
      <c r="L51" s="11"/>
      <c r="M51" s="9"/>
      <c r="N51" s="9"/>
      <c r="O51" s="11">
        <f t="shared" si="0"/>
        <v>38.548284000000002</v>
      </c>
    </row>
    <row r="52" spans="1:15" ht="15">
      <c r="A52" s="2"/>
      <c r="B52" s="22" t="s">
        <v>97</v>
      </c>
      <c r="C52" s="73">
        <v>5.0274999999999999</v>
      </c>
      <c r="D52" s="73">
        <v>5.8215700000000004</v>
      </c>
      <c r="E52" s="73">
        <v>5.1810150000000004</v>
      </c>
      <c r="F52" s="73">
        <v>5.2098940000000002</v>
      </c>
      <c r="G52" s="73">
        <v>5.4917299999999996</v>
      </c>
      <c r="H52" s="73">
        <v>5.5856000000000003</v>
      </c>
      <c r="I52" s="73">
        <v>5.5635310000000002</v>
      </c>
      <c r="J52" s="73">
        <v>7.6360349999999997</v>
      </c>
      <c r="K52" s="73">
        <v>8.7080649999999995</v>
      </c>
      <c r="L52" s="11"/>
      <c r="M52" s="9"/>
      <c r="N52" s="9"/>
      <c r="O52" s="11">
        <f t="shared" si="0"/>
        <v>54.224939999999997</v>
      </c>
    </row>
    <row r="53" spans="1:15" ht="15">
      <c r="A53" s="2"/>
      <c r="B53" s="22" t="s">
        <v>101</v>
      </c>
      <c r="C53" s="73">
        <v>5.6547270000000003</v>
      </c>
      <c r="D53" s="73">
        <v>5.9778799999999999</v>
      </c>
      <c r="E53" s="73">
        <v>5.2088809999999999</v>
      </c>
      <c r="F53" s="73">
        <v>5.2498440000000004</v>
      </c>
      <c r="G53" s="73">
        <v>5.5348189999999997</v>
      </c>
      <c r="H53" s="73">
        <v>5.6204289999999997</v>
      </c>
      <c r="I53" s="73">
        <v>5.7178659999999999</v>
      </c>
      <c r="J53" s="73">
        <v>1.265779</v>
      </c>
      <c r="K53" s="73">
        <v>5.8799999999999998E-4</v>
      </c>
      <c r="L53" s="12"/>
      <c r="M53" s="9"/>
      <c r="N53" s="9"/>
      <c r="O53" s="11">
        <f t="shared" si="0"/>
        <v>40.230812999999998</v>
      </c>
    </row>
    <row r="54" spans="1:15" ht="15">
      <c r="A54" s="2"/>
      <c r="B54" s="14" t="s">
        <v>76</v>
      </c>
      <c r="C54" s="73">
        <v>-2.1031999999999999E-2</v>
      </c>
      <c r="D54" s="73">
        <v>-2.4823999999999999E-2</v>
      </c>
      <c r="E54" s="73">
        <v>-2.0816000000000001E-2</v>
      </c>
      <c r="F54" s="73">
        <v>-1.5048000000000001E-2</v>
      </c>
      <c r="G54" s="73">
        <v>-1.3552E-2</v>
      </c>
      <c r="H54" s="73">
        <v>-1.3679999999999999E-2</v>
      </c>
      <c r="I54" s="73">
        <v>-1.4232E-2</v>
      </c>
      <c r="J54" s="73">
        <v>-1.3311999999999999E-2</v>
      </c>
      <c r="K54" s="73">
        <v>-2.2352E-2</v>
      </c>
      <c r="L54" s="11"/>
      <c r="M54" s="9"/>
      <c r="N54" s="9"/>
      <c r="O54" s="11">
        <f t="shared" si="0"/>
        <v>-0.15884799999999999</v>
      </c>
    </row>
    <row r="55" spans="1:15" ht="18">
      <c r="A55" s="2">
        <v>11</v>
      </c>
      <c r="B55" s="8" t="s">
        <v>41</v>
      </c>
      <c r="C55" s="73"/>
      <c r="D55" s="73"/>
      <c r="E55" s="73"/>
      <c r="F55" s="73"/>
      <c r="G55" s="73"/>
      <c r="H55" s="73"/>
      <c r="I55" s="73"/>
      <c r="J55" s="73"/>
      <c r="K55" s="73"/>
      <c r="L55" s="11"/>
      <c r="M55" s="9"/>
      <c r="N55" s="9"/>
      <c r="O55" s="11"/>
    </row>
    <row r="56" spans="1:15" ht="15">
      <c r="A56" s="2"/>
      <c r="B56" s="22" t="s">
        <v>124</v>
      </c>
      <c r="C56" s="73">
        <v>2.4569100000000001</v>
      </c>
      <c r="D56" s="73">
        <v>2.74722</v>
      </c>
      <c r="E56" s="73">
        <v>2.389205</v>
      </c>
      <c r="F56" s="73">
        <v>2.585137</v>
      </c>
      <c r="G56" s="73">
        <v>2.8796789999999999</v>
      </c>
      <c r="H56" s="73">
        <v>2.8484250000000002</v>
      </c>
      <c r="I56" s="73">
        <v>3.2372290000000001</v>
      </c>
      <c r="J56" s="73">
        <v>3.5637829999999999</v>
      </c>
      <c r="K56" s="73">
        <v>3.8524509999999998</v>
      </c>
      <c r="L56" s="11"/>
      <c r="M56" s="9"/>
      <c r="N56" s="9"/>
      <c r="O56" s="11">
        <f t="shared" si="0"/>
        <v>26.560039</v>
      </c>
    </row>
    <row r="57" spans="1:15" ht="15">
      <c r="A57" s="2"/>
      <c r="B57" s="22" t="s">
        <v>110</v>
      </c>
      <c r="C57" s="73"/>
      <c r="D57" s="73"/>
      <c r="E57" s="73"/>
      <c r="F57" s="73"/>
      <c r="G57" s="73"/>
      <c r="H57" s="73"/>
      <c r="I57" s="73"/>
      <c r="J57" s="73"/>
      <c r="K57" s="73">
        <v>0.105514</v>
      </c>
      <c r="L57" s="11"/>
      <c r="M57" s="9"/>
      <c r="N57" s="9"/>
      <c r="O57" s="11"/>
    </row>
    <row r="58" spans="1:15" ht="15">
      <c r="A58" s="2"/>
      <c r="B58" s="14" t="s">
        <v>76</v>
      </c>
      <c r="C58" s="73">
        <v>-3.712E-3</v>
      </c>
      <c r="D58" s="73">
        <v>-4.7759999999999999E-3</v>
      </c>
      <c r="E58" s="73">
        <v>-3.9680000000000002E-3</v>
      </c>
      <c r="F58" s="73">
        <v>-3.0000000000000001E-3</v>
      </c>
      <c r="G58" s="73">
        <v>-3.0400000000000002E-3</v>
      </c>
      <c r="H58" s="73">
        <v>-3.176E-3</v>
      </c>
      <c r="I58" s="73">
        <v>-2.8080000000000002E-3</v>
      </c>
      <c r="J58" s="73">
        <v>-3.0240000000000002E-3</v>
      </c>
      <c r="K58" s="73">
        <v>-2.8080000000000002E-3</v>
      </c>
      <c r="L58" s="11"/>
      <c r="M58" s="9"/>
      <c r="N58" s="9"/>
      <c r="O58" s="11">
        <f t="shared" si="0"/>
        <v>-3.0311999999999999E-2</v>
      </c>
    </row>
    <row r="59" spans="1:15" ht="18">
      <c r="A59" s="2">
        <v>12</v>
      </c>
      <c r="B59" s="8" t="s">
        <v>47</v>
      </c>
      <c r="C59" s="73"/>
      <c r="D59" s="73"/>
      <c r="E59" s="73"/>
      <c r="F59" s="73"/>
      <c r="G59" s="73"/>
      <c r="H59" s="73"/>
      <c r="I59" s="73"/>
      <c r="J59" s="73"/>
      <c r="K59" s="73"/>
      <c r="L59" s="11"/>
      <c r="M59" s="9"/>
      <c r="N59" s="9"/>
      <c r="O59" s="11"/>
    </row>
    <row r="60" spans="1:15" ht="15">
      <c r="A60" s="2"/>
      <c r="B60" s="22" t="s">
        <v>203</v>
      </c>
      <c r="C60" s="73">
        <v>2.69956</v>
      </c>
      <c r="D60" s="73">
        <v>2.9745499999999998</v>
      </c>
      <c r="E60" s="73">
        <v>2.4668169999999998</v>
      </c>
      <c r="F60" s="73">
        <v>2.879292</v>
      </c>
      <c r="G60" s="73">
        <v>2.916423</v>
      </c>
      <c r="H60" s="73">
        <v>2.3830390000000001</v>
      </c>
      <c r="I60" s="73">
        <v>2.7366869999999999</v>
      </c>
      <c r="J60" s="73">
        <v>2.4842339999999998</v>
      </c>
      <c r="K60" s="73">
        <v>2.6729479999999999</v>
      </c>
      <c r="L60" s="11"/>
      <c r="M60" s="9"/>
      <c r="N60" s="9"/>
      <c r="O60" s="11">
        <f t="shared" si="0"/>
        <v>24.213549999999998</v>
      </c>
    </row>
    <row r="61" spans="1:15" ht="15">
      <c r="A61" s="2"/>
      <c r="B61" s="22" t="s">
        <v>106</v>
      </c>
      <c r="C61" s="73">
        <v>6.0580100000000003</v>
      </c>
      <c r="D61" s="73">
        <v>6.84544</v>
      </c>
      <c r="E61" s="73">
        <v>6.9688540000000003</v>
      </c>
      <c r="F61" s="73">
        <v>6.1048410000000004</v>
      </c>
      <c r="G61" s="73">
        <v>5.6544049999999997</v>
      </c>
      <c r="H61" s="73">
        <v>6.0631550000000001</v>
      </c>
      <c r="I61" s="73">
        <v>5.4519130000000002</v>
      </c>
      <c r="J61" s="73">
        <v>4.8202030000000002</v>
      </c>
      <c r="K61" s="73">
        <v>4.5192040000000002</v>
      </c>
      <c r="L61" s="11"/>
      <c r="M61" s="9"/>
      <c r="N61" s="13"/>
      <c r="O61" s="11">
        <f t="shared" si="0"/>
        <v>52.486024999999998</v>
      </c>
    </row>
    <row r="62" spans="1:15" ht="15">
      <c r="A62" s="2"/>
      <c r="B62" s="22" t="s">
        <v>107</v>
      </c>
      <c r="C62" s="73">
        <v>9.7081300000000006</v>
      </c>
      <c r="D62" s="73">
        <v>10.934139999999999</v>
      </c>
      <c r="E62" s="73">
        <v>11.112088999999999</v>
      </c>
      <c r="F62" s="73">
        <v>9.7491330000000005</v>
      </c>
      <c r="G62" s="73">
        <v>9.0394640000000006</v>
      </c>
      <c r="H62" s="73">
        <v>9.6222589999999997</v>
      </c>
      <c r="I62" s="73">
        <v>8.7110699999999994</v>
      </c>
      <c r="J62" s="73">
        <v>7.7187159999999997</v>
      </c>
      <c r="K62" s="73">
        <v>7.9365779999999999</v>
      </c>
      <c r="L62" s="11"/>
      <c r="M62" s="9"/>
      <c r="N62" s="9"/>
      <c r="O62" s="11">
        <f t="shared" si="0"/>
        <v>84.531578999999994</v>
      </c>
    </row>
    <row r="63" spans="1:15" ht="15">
      <c r="A63" s="2"/>
      <c r="B63" s="14" t="s">
        <v>76</v>
      </c>
      <c r="C63" s="73">
        <v>-1.2115000000000001E-2</v>
      </c>
      <c r="D63" s="73">
        <v>-2.1118999999999999E-2</v>
      </c>
      <c r="E63" s="73">
        <v>-1.9112000000000001E-2</v>
      </c>
      <c r="F63" s="73">
        <v>-1.7330999999999999E-2</v>
      </c>
      <c r="G63" s="73">
        <v>-2.401E-2</v>
      </c>
      <c r="H63" s="73">
        <v>-3.184E-2</v>
      </c>
      <c r="I63" s="73">
        <v>-2.5524999999999999E-2</v>
      </c>
      <c r="J63" s="73">
        <v>-1.1261E-2</v>
      </c>
      <c r="K63" s="73">
        <v>-1.0567E-2</v>
      </c>
      <c r="L63" s="11"/>
      <c r="M63" s="9"/>
      <c r="N63" s="9"/>
      <c r="O63" s="11">
        <f t="shared" si="0"/>
        <v>-0.17287999999999998</v>
      </c>
    </row>
    <row r="64" spans="1:15" ht="18">
      <c r="A64" s="2">
        <v>13</v>
      </c>
      <c r="B64" s="8" t="s">
        <v>48</v>
      </c>
      <c r="C64" s="73"/>
      <c r="D64" s="73"/>
      <c r="E64" s="73"/>
      <c r="F64" s="73"/>
      <c r="G64" s="73"/>
      <c r="H64" s="73"/>
      <c r="I64" s="73"/>
      <c r="J64" s="73"/>
      <c r="K64" s="73"/>
      <c r="L64" s="11"/>
      <c r="M64" s="9"/>
      <c r="N64" s="9"/>
      <c r="O64" s="11"/>
    </row>
    <row r="65" spans="1:15" ht="15">
      <c r="A65" s="2"/>
      <c r="B65" s="22" t="s">
        <v>124</v>
      </c>
      <c r="C65" s="73">
        <v>3.95486</v>
      </c>
      <c r="D65" s="73">
        <v>4.1200999999999999</v>
      </c>
      <c r="E65" s="73">
        <v>4.0197260000000004</v>
      </c>
      <c r="F65" s="73">
        <v>4.1139359999999998</v>
      </c>
      <c r="G65" s="73">
        <v>4.278867</v>
      </c>
      <c r="H65" s="73">
        <v>4.0424889999999998</v>
      </c>
      <c r="I65" s="73">
        <v>3.995101</v>
      </c>
      <c r="J65" s="73">
        <v>3.7908149999999998</v>
      </c>
      <c r="K65" s="73">
        <v>3.9652759999999998</v>
      </c>
      <c r="L65" s="11"/>
      <c r="M65" s="9"/>
      <c r="N65" s="9"/>
      <c r="O65" s="11">
        <f t="shared" si="0"/>
        <v>36.28117000000001</v>
      </c>
    </row>
    <row r="66" spans="1:15" ht="15">
      <c r="A66" s="2"/>
      <c r="B66" s="22" t="s">
        <v>110</v>
      </c>
      <c r="C66" s="73">
        <v>3.98793</v>
      </c>
      <c r="D66" s="73">
        <v>4.1548999999999996</v>
      </c>
      <c r="E66" s="73">
        <v>4.0540940000000001</v>
      </c>
      <c r="F66" s="73">
        <v>4.1486499999999999</v>
      </c>
      <c r="G66" s="73">
        <v>4.306413</v>
      </c>
      <c r="H66" s="73">
        <v>4.0740590000000001</v>
      </c>
      <c r="I66" s="73">
        <v>4.0273729999999999</v>
      </c>
      <c r="J66" s="73">
        <v>3.476893</v>
      </c>
      <c r="K66" s="73">
        <v>3.96529</v>
      </c>
      <c r="L66" s="11"/>
      <c r="M66" s="9"/>
      <c r="N66" s="9"/>
      <c r="O66" s="11">
        <f t="shared" si="0"/>
        <v>36.195602000000001</v>
      </c>
    </row>
    <row r="67" spans="1:15" ht="15">
      <c r="A67" s="2"/>
      <c r="B67" s="14" t="s">
        <v>76</v>
      </c>
      <c r="C67" s="73">
        <v>-6.4000000000000003E-3</v>
      </c>
      <c r="D67" s="73">
        <v>-7.4879999999999999E-3</v>
      </c>
      <c r="E67" s="73">
        <v>-7.6239999999999997E-3</v>
      </c>
      <c r="F67" s="73">
        <v>-5.0720000000000001E-3</v>
      </c>
      <c r="G67" s="73">
        <v>-5.1999999999999998E-3</v>
      </c>
      <c r="H67" s="73">
        <v>-5.1679999999999999E-3</v>
      </c>
      <c r="I67" s="73">
        <v>-5.4799999999999996E-3</v>
      </c>
      <c r="J67" s="73">
        <v>-3.8240000000000001E-3</v>
      </c>
      <c r="K67" s="73">
        <v>-3.7759999999999998E-3</v>
      </c>
      <c r="L67" s="11"/>
      <c r="M67" s="9"/>
      <c r="N67" s="9"/>
      <c r="O67" s="11">
        <f t="shared" si="0"/>
        <v>-5.0032E-2</v>
      </c>
    </row>
    <row r="68" spans="1:15" ht="18">
      <c r="A68" s="2">
        <v>14</v>
      </c>
      <c r="B68" s="8" t="s">
        <v>42</v>
      </c>
      <c r="C68" s="73"/>
      <c r="D68" s="73"/>
      <c r="E68" s="73"/>
      <c r="F68" s="73"/>
      <c r="G68" s="73"/>
      <c r="H68" s="73"/>
      <c r="I68" s="73"/>
      <c r="J68" s="73"/>
      <c r="K68" s="73"/>
      <c r="L68" s="11"/>
      <c r="M68" s="9"/>
      <c r="N68" s="9"/>
      <c r="O68" s="11"/>
    </row>
    <row r="69" spans="1:15" ht="15">
      <c r="A69" s="2"/>
      <c r="B69" s="22" t="s">
        <v>316</v>
      </c>
      <c r="C69" s="73">
        <v>2.65144</v>
      </c>
      <c r="D69" s="73">
        <v>2.8063400000000001</v>
      </c>
      <c r="E69" s="73">
        <v>2.3056969999999999</v>
      </c>
      <c r="F69" s="73">
        <v>2.3643700000000001</v>
      </c>
      <c r="G69" s="73">
        <v>6.8775449999999996</v>
      </c>
      <c r="H69" s="73">
        <v>7.3177089999999998</v>
      </c>
      <c r="I69" s="73">
        <v>7.191427</v>
      </c>
      <c r="J69" s="73">
        <v>7.2360360000000004</v>
      </c>
      <c r="K69" s="73">
        <v>7.9661559999999998</v>
      </c>
      <c r="L69" s="24"/>
      <c r="M69" s="9"/>
      <c r="N69" s="9"/>
      <c r="O69" s="11">
        <f t="shared" si="0"/>
        <v>46.716720000000002</v>
      </c>
    </row>
    <row r="70" spans="1:15" ht="15">
      <c r="A70" s="2"/>
      <c r="B70" s="22" t="s">
        <v>110</v>
      </c>
      <c r="C70" s="73">
        <v>3.94421</v>
      </c>
      <c r="D70" s="73">
        <v>4.1494900000000001</v>
      </c>
      <c r="E70" s="73">
        <v>3.4301400000000002</v>
      </c>
      <c r="F70" s="73">
        <v>3.960801</v>
      </c>
      <c r="G70" s="73">
        <v>2.4647960000000002</v>
      </c>
      <c r="H70" s="73">
        <v>2.4688539999999999</v>
      </c>
      <c r="I70" s="73">
        <v>2.4637720000000001</v>
      </c>
      <c r="J70" s="73">
        <v>2.4674290000000001</v>
      </c>
      <c r="K70" s="73">
        <v>2.709965</v>
      </c>
      <c r="L70" s="24"/>
      <c r="M70" s="9"/>
      <c r="N70" s="9"/>
      <c r="O70" s="11">
        <f t="shared" si="0"/>
        <v>28.059456999999998</v>
      </c>
    </row>
    <row r="71" spans="1:15" ht="15">
      <c r="A71" s="2"/>
      <c r="B71" s="22" t="s">
        <v>134</v>
      </c>
      <c r="C71" s="73">
        <v>4.32674</v>
      </c>
      <c r="D71" s="73">
        <v>4.5340999999999996</v>
      </c>
      <c r="E71" s="73">
        <v>3.7724440000000001</v>
      </c>
      <c r="F71" s="73">
        <v>4.41594</v>
      </c>
      <c r="G71" s="73">
        <v>2.762848</v>
      </c>
      <c r="H71" s="73">
        <v>2.6944789999999998</v>
      </c>
      <c r="I71" s="73">
        <v>2.6912400000000001</v>
      </c>
      <c r="J71" s="73">
        <v>2.6959390000000001</v>
      </c>
      <c r="K71" s="73">
        <v>2.9617339999999999</v>
      </c>
      <c r="L71" s="24"/>
      <c r="M71" s="9"/>
      <c r="N71" s="9"/>
      <c r="O71" s="11">
        <f t="shared" si="0"/>
        <v>30.855464000000001</v>
      </c>
    </row>
    <row r="72" spans="1:15" ht="15">
      <c r="A72" s="2"/>
      <c r="B72" s="14" t="s">
        <v>76</v>
      </c>
      <c r="C72" s="73">
        <v>0</v>
      </c>
      <c r="D72" s="73">
        <v>-6.96E-3</v>
      </c>
      <c r="E72" s="73">
        <v>-1.4104E-2</v>
      </c>
      <c r="F72" s="73">
        <v>-1.0895999999999999E-2</v>
      </c>
      <c r="G72" s="73">
        <v>-5.8560000000000001E-3</v>
      </c>
      <c r="H72" s="73">
        <v>-5.6880000000000003E-3</v>
      </c>
      <c r="I72" s="73">
        <v>-5.8799999999999998E-3</v>
      </c>
      <c r="J72" s="73">
        <v>-5.7759999999999999E-3</v>
      </c>
      <c r="K72" s="73">
        <v>-5.8560000000000001E-3</v>
      </c>
      <c r="L72" s="24"/>
      <c r="M72" s="9"/>
      <c r="N72" s="9"/>
      <c r="O72" s="11">
        <f t="shared" si="0"/>
        <v>-6.1016000000000001E-2</v>
      </c>
    </row>
    <row r="73" spans="1:15" ht="18">
      <c r="A73" s="2">
        <v>15</v>
      </c>
      <c r="B73" s="8" t="s">
        <v>43</v>
      </c>
      <c r="C73" s="73"/>
      <c r="D73" s="73"/>
      <c r="E73" s="73"/>
      <c r="F73" s="73"/>
      <c r="G73" s="73"/>
      <c r="H73" s="73"/>
      <c r="I73" s="73"/>
      <c r="J73" s="73"/>
      <c r="K73" s="73"/>
      <c r="L73" s="24"/>
      <c r="M73" s="9"/>
      <c r="N73" s="9"/>
      <c r="O73" s="11"/>
    </row>
    <row r="74" spans="1:15" ht="15">
      <c r="A74" s="2"/>
      <c r="B74" s="22" t="s">
        <v>124</v>
      </c>
      <c r="C74" s="73">
        <v>3.62053</v>
      </c>
      <c r="D74" s="73">
        <v>3.7869199999999998</v>
      </c>
      <c r="E74" s="73">
        <v>3.705638</v>
      </c>
      <c r="F74" s="73">
        <v>3.4039969999999999</v>
      </c>
      <c r="G74" s="73">
        <v>3.433014</v>
      </c>
      <c r="H74" s="73">
        <v>3.4046850000000002</v>
      </c>
      <c r="I74" s="73">
        <v>3.2518699999999998</v>
      </c>
      <c r="J74" s="73">
        <v>3.0548150000000001</v>
      </c>
      <c r="K74" s="73">
        <v>3.1808670000000001</v>
      </c>
      <c r="L74" s="24"/>
      <c r="M74" s="9"/>
      <c r="N74" s="9"/>
      <c r="O74" s="11">
        <f t="shared" ref="O74:O98" si="1">SUM(C74:N74)</f>
        <v>30.842336000000003</v>
      </c>
    </row>
    <row r="75" spans="1:15" ht="15">
      <c r="A75" s="2"/>
      <c r="B75" s="22" t="s">
        <v>110</v>
      </c>
      <c r="C75" s="73">
        <v>3.0539700000000001</v>
      </c>
      <c r="D75" s="73">
        <v>3.1431100000000001</v>
      </c>
      <c r="E75" s="73">
        <v>3.125076</v>
      </c>
      <c r="F75" s="73">
        <v>2.8491059999999999</v>
      </c>
      <c r="G75" s="73">
        <v>2.891642</v>
      </c>
      <c r="H75" s="73">
        <v>2.873961</v>
      </c>
      <c r="I75" s="73">
        <v>2.827312</v>
      </c>
      <c r="J75" s="73">
        <v>2.5726119999999999</v>
      </c>
      <c r="K75" s="73">
        <v>2.678083</v>
      </c>
      <c r="L75" s="24"/>
      <c r="M75" s="9"/>
      <c r="N75" s="9"/>
      <c r="O75" s="11">
        <f t="shared" si="1"/>
        <v>26.014872</v>
      </c>
    </row>
    <row r="76" spans="1:15" ht="15">
      <c r="A76" s="2"/>
      <c r="B76" s="9" t="s">
        <v>87</v>
      </c>
      <c r="C76" s="73"/>
      <c r="D76" s="73"/>
      <c r="E76" s="73"/>
      <c r="F76" s="73"/>
      <c r="G76" s="73"/>
      <c r="H76" s="73"/>
      <c r="I76" s="73"/>
      <c r="J76" s="73"/>
      <c r="K76" s="73"/>
      <c r="L76" s="24"/>
      <c r="M76" s="11"/>
      <c r="N76" s="11"/>
      <c r="O76" s="11"/>
    </row>
    <row r="77" spans="1:15" ht="15">
      <c r="A77" s="2"/>
      <c r="B77" s="14" t="s">
        <v>76</v>
      </c>
      <c r="C77" s="73">
        <v>-3.045E-3</v>
      </c>
      <c r="D77" s="73">
        <v>-4.3800000000000002E-3</v>
      </c>
      <c r="E77" s="73">
        <v>-4.0200000000000001E-3</v>
      </c>
      <c r="F77" s="73">
        <v>-3.055E-3</v>
      </c>
      <c r="G77" s="73">
        <v>-2.4199999999999998E-3</v>
      </c>
      <c r="H77" s="73">
        <v>-2.2399999999999998E-3</v>
      </c>
      <c r="I77" s="73">
        <v>-1.99E-3</v>
      </c>
      <c r="J77" s="73">
        <v>-1.4400000000000001E-3</v>
      </c>
      <c r="K77" s="73">
        <v>-1.3699999999999999E-3</v>
      </c>
      <c r="L77" s="24"/>
      <c r="M77" s="9"/>
      <c r="N77" s="9"/>
      <c r="O77" s="11">
        <f t="shared" si="1"/>
        <v>-2.3959999999999999E-2</v>
      </c>
    </row>
    <row r="78" spans="1:15" ht="18">
      <c r="A78" s="2">
        <v>16</v>
      </c>
      <c r="B78" s="8" t="s">
        <v>66</v>
      </c>
      <c r="C78" s="73"/>
      <c r="D78" s="73"/>
      <c r="E78" s="73"/>
      <c r="F78" s="73"/>
      <c r="G78" s="73"/>
      <c r="H78" s="73"/>
      <c r="I78" s="73"/>
      <c r="J78" s="73"/>
      <c r="K78" s="73"/>
      <c r="L78" s="24"/>
      <c r="M78" s="9"/>
      <c r="N78" s="9"/>
      <c r="O78" s="11"/>
    </row>
    <row r="79" spans="1:15" ht="15">
      <c r="A79" s="2"/>
      <c r="B79" s="22" t="s">
        <v>204</v>
      </c>
      <c r="C79" s="73">
        <v>3.4975100000000001</v>
      </c>
      <c r="D79" s="73">
        <v>3.4971399999999999</v>
      </c>
      <c r="E79" s="73">
        <v>0.78527999999999998</v>
      </c>
      <c r="F79" s="73">
        <v>0.36566700000000002</v>
      </c>
      <c r="G79" s="73">
        <v>3.4925259999999998</v>
      </c>
      <c r="H79" s="73">
        <v>3.1119759999999999</v>
      </c>
      <c r="I79" s="73">
        <v>3.353586</v>
      </c>
      <c r="J79" s="73">
        <v>3.4856159999999998</v>
      </c>
      <c r="K79" s="73">
        <v>2.8544580000000002</v>
      </c>
      <c r="L79" s="24"/>
      <c r="M79" s="9"/>
      <c r="N79" s="9"/>
      <c r="O79" s="11">
        <f t="shared" si="1"/>
        <v>24.443759</v>
      </c>
    </row>
    <row r="80" spans="1:15" ht="15">
      <c r="A80" s="2"/>
      <c r="B80" s="22" t="s">
        <v>205</v>
      </c>
      <c r="C80" s="73"/>
      <c r="D80" s="73">
        <v>0.24</v>
      </c>
      <c r="E80" s="73">
        <v>2.0571769999999998</v>
      </c>
      <c r="F80" s="73">
        <v>2.60256</v>
      </c>
      <c r="G80" s="73"/>
      <c r="H80" s="73"/>
      <c r="I80" s="73"/>
      <c r="J80" s="73"/>
      <c r="K80" s="73"/>
      <c r="L80" s="24"/>
      <c r="M80" s="11"/>
      <c r="N80" s="11"/>
      <c r="O80" s="11">
        <f t="shared" si="1"/>
        <v>4.899737</v>
      </c>
    </row>
    <row r="81" spans="1:15" ht="18">
      <c r="A81" s="2">
        <v>17</v>
      </c>
      <c r="B81" s="8" t="s">
        <v>46</v>
      </c>
      <c r="C81" s="73"/>
      <c r="D81" s="73"/>
      <c r="E81" s="73"/>
      <c r="F81" s="73"/>
      <c r="G81" s="73"/>
      <c r="H81" s="73"/>
      <c r="I81" s="73"/>
      <c r="J81" s="73"/>
      <c r="K81" s="73"/>
      <c r="L81" s="24"/>
      <c r="M81" s="9"/>
      <c r="N81" s="9"/>
      <c r="O81" s="11"/>
    </row>
    <row r="82" spans="1:15" ht="15">
      <c r="A82" s="2"/>
      <c r="B82" s="22" t="s">
        <v>207</v>
      </c>
      <c r="C82" s="73">
        <v>4.5730500000000003</v>
      </c>
      <c r="D82" s="73">
        <v>4.9621300000000002</v>
      </c>
      <c r="E82" s="73">
        <v>4.701308</v>
      </c>
      <c r="F82" s="73">
        <v>4.7062660000000003</v>
      </c>
      <c r="G82" s="73">
        <v>4.6579959999999998</v>
      </c>
      <c r="H82" s="73">
        <v>4.8683500000000004</v>
      </c>
      <c r="I82" s="73">
        <v>4.8801079999999999</v>
      </c>
      <c r="J82" s="73">
        <v>4.930777</v>
      </c>
      <c r="K82" s="73">
        <v>4.9760470000000003</v>
      </c>
      <c r="L82" s="24"/>
      <c r="M82" s="9"/>
      <c r="N82" s="9"/>
      <c r="O82" s="11">
        <f t="shared" si="1"/>
        <v>43.256032000000005</v>
      </c>
    </row>
    <row r="83" spans="1:15" ht="15">
      <c r="A83" s="2"/>
      <c r="B83" s="22" t="s">
        <v>110</v>
      </c>
      <c r="C83" s="73">
        <v>3.9971839999999998</v>
      </c>
      <c r="D83" s="73">
        <v>3.7729699999999999</v>
      </c>
      <c r="E83" s="73">
        <v>3.7888799999999998</v>
      </c>
      <c r="F83" s="73">
        <v>4.1248290000000001</v>
      </c>
      <c r="G83" s="73">
        <v>4.3696910000000004</v>
      </c>
      <c r="H83" s="73">
        <v>4.4638939999999998</v>
      </c>
      <c r="I83" s="73">
        <v>4.4573710000000002</v>
      </c>
      <c r="J83" s="73">
        <v>4.7554720000000001</v>
      </c>
      <c r="K83" s="73">
        <v>4.9079649999999999</v>
      </c>
      <c r="L83" s="24"/>
      <c r="M83" s="9"/>
      <c r="N83" s="9"/>
      <c r="O83" s="11">
        <f t="shared" si="1"/>
        <v>38.638255999999998</v>
      </c>
    </row>
    <row r="84" spans="1:15" ht="15">
      <c r="A84" s="2"/>
      <c r="B84" s="22" t="s">
        <v>134</v>
      </c>
      <c r="C84" s="73">
        <v>3.8870399999999998</v>
      </c>
      <c r="D84" s="73">
        <v>3.6740900000000001</v>
      </c>
      <c r="E84" s="73">
        <v>3.682795</v>
      </c>
      <c r="F84" s="73">
        <v>4.031358</v>
      </c>
      <c r="G84" s="73">
        <v>4.2286970000000004</v>
      </c>
      <c r="H84" s="73">
        <v>4.4570449999999999</v>
      </c>
      <c r="I84" s="73">
        <v>4.33474</v>
      </c>
      <c r="J84" s="73">
        <v>4.6167249999999997</v>
      </c>
      <c r="K84" s="73">
        <v>4.7666760000000004</v>
      </c>
      <c r="L84" s="24"/>
      <c r="M84" s="9"/>
      <c r="N84" s="9"/>
      <c r="O84" s="11">
        <f t="shared" si="1"/>
        <v>37.679166000000009</v>
      </c>
    </row>
    <row r="85" spans="1:15" ht="15">
      <c r="A85" s="2"/>
      <c r="B85" s="22" t="s">
        <v>206</v>
      </c>
      <c r="C85" s="73">
        <v>3.9844599999999999</v>
      </c>
      <c r="D85" s="73">
        <v>3.7643499999999999</v>
      </c>
      <c r="E85" s="73">
        <v>3.746254</v>
      </c>
      <c r="F85" s="73">
        <v>4.1325779999999996</v>
      </c>
      <c r="G85" s="73">
        <v>4.3474560000000002</v>
      </c>
      <c r="H85" s="73">
        <v>4.5763850000000001</v>
      </c>
      <c r="I85" s="73">
        <v>4.4278769999999996</v>
      </c>
      <c r="J85" s="73">
        <v>4.7322470000000001</v>
      </c>
      <c r="K85" s="73">
        <v>4.8849220000000004</v>
      </c>
      <c r="L85" s="11"/>
      <c r="M85" s="9"/>
      <c r="N85" s="9"/>
      <c r="O85" s="11">
        <f t="shared" si="1"/>
        <v>38.596528999999997</v>
      </c>
    </row>
    <row r="86" spans="1:15" ht="15">
      <c r="A86" s="2"/>
      <c r="B86" s="14" t="s">
        <v>76</v>
      </c>
      <c r="C86" s="73">
        <v>-4.1000000000000003E-3</v>
      </c>
      <c r="D86" s="73">
        <v>-5.5999999999999999E-3</v>
      </c>
      <c r="E86" s="73">
        <v>-4.7999999999999996E-3</v>
      </c>
      <c r="F86" s="73">
        <v>-3.5999999999999999E-3</v>
      </c>
      <c r="G86" s="73">
        <v>-4.0000000000000001E-3</v>
      </c>
      <c r="H86" s="73">
        <v>-3.5000000000000001E-3</v>
      </c>
      <c r="I86" s="73">
        <v>-3.3E-3</v>
      </c>
      <c r="J86" s="73">
        <v>-3.7000000000000002E-3</v>
      </c>
      <c r="K86" s="73">
        <v>-4.0000000000000001E-3</v>
      </c>
      <c r="L86" s="11"/>
      <c r="M86" s="9"/>
      <c r="N86" s="9"/>
      <c r="O86" s="11">
        <f t="shared" si="1"/>
        <v>-3.6599999999999994E-2</v>
      </c>
    </row>
    <row r="87" spans="1:15" ht="18">
      <c r="A87" s="2">
        <v>18</v>
      </c>
      <c r="B87" s="8" t="s">
        <v>44</v>
      </c>
      <c r="C87" s="73"/>
      <c r="D87" s="73"/>
      <c r="E87" s="73"/>
      <c r="F87" s="73"/>
      <c r="G87" s="73"/>
      <c r="H87" s="73"/>
      <c r="I87" s="73"/>
      <c r="J87" s="73"/>
      <c r="K87" s="73"/>
      <c r="L87" s="11"/>
      <c r="M87" s="9"/>
      <c r="N87" s="9"/>
      <c r="O87" s="11"/>
    </row>
    <row r="88" spans="1:15" ht="15">
      <c r="A88" s="2"/>
      <c r="B88" s="22" t="s">
        <v>124</v>
      </c>
      <c r="C88" s="73">
        <v>4.5056599999999998</v>
      </c>
      <c r="D88" s="73">
        <v>4.6327100000000003</v>
      </c>
      <c r="E88" s="73">
        <v>3.9856820000000002</v>
      </c>
      <c r="F88" s="73">
        <v>4.390498</v>
      </c>
      <c r="G88" s="73">
        <v>4.7699470000000002</v>
      </c>
      <c r="H88" s="73">
        <v>4.8615019999999998</v>
      </c>
      <c r="I88" s="73">
        <v>5.0449159999999997</v>
      </c>
      <c r="J88" s="73">
        <v>5.0421180000000003</v>
      </c>
      <c r="K88" s="73">
        <v>5.4203289999999997</v>
      </c>
      <c r="L88" s="11"/>
      <c r="M88" s="9"/>
      <c r="N88" s="9"/>
      <c r="O88" s="11">
        <f t="shared" si="1"/>
        <v>42.653362000000008</v>
      </c>
    </row>
    <row r="89" spans="1:15" ht="15">
      <c r="A89" s="2"/>
      <c r="B89" s="22" t="s">
        <v>110</v>
      </c>
      <c r="C89" s="73">
        <v>4.43363</v>
      </c>
      <c r="D89" s="73">
        <v>4.6350600000000002</v>
      </c>
      <c r="E89" s="73">
        <v>3.9287640000000001</v>
      </c>
      <c r="F89" s="73">
        <v>4.3187360000000004</v>
      </c>
      <c r="G89" s="73">
        <v>4.6894869999999997</v>
      </c>
      <c r="H89" s="73">
        <v>4.7586199999999996</v>
      </c>
      <c r="I89" s="73">
        <v>4.9594199999999997</v>
      </c>
      <c r="J89" s="73">
        <v>4.9563730000000001</v>
      </c>
      <c r="K89" s="73">
        <v>5.3290009999999999</v>
      </c>
      <c r="L89" s="11"/>
      <c r="M89" s="9"/>
      <c r="N89" s="9"/>
      <c r="O89" s="11">
        <f t="shared" si="1"/>
        <v>42.009090999999998</v>
      </c>
    </row>
    <row r="90" spans="1:15" ht="15">
      <c r="A90" s="2"/>
      <c r="B90" s="22" t="s">
        <v>134</v>
      </c>
      <c r="C90" s="73">
        <v>4.6433900000000001</v>
      </c>
      <c r="D90" s="73">
        <v>4.8476600000000003</v>
      </c>
      <c r="E90" s="73">
        <v>4.1441280000000003</v>
      </c>
      <c r="F90" s="73">
        <v>4.5127410000000001</v>
      </c>
      <c r="G90" s="73">
        <v>4.9143590000000001</v>
      </c>
      <c r="H90" s="73">
        <v>4.888808</v>
      </c>
      <c r="I90" s="73">
        <v>5.160234</v>
      </c>
      <c r="J90" s="73">
        <v>5.1484649999999998</v>
      </c>
      <c r="K90" s="73">
        <v>5.5856589999999997</v>
      </c>
      <c r="L90" s="11"/>
      <c r="M90" s="9"/>
      <c r="N90" s="9"/>
      <c r="O90" s="11">
        <f t="shared" si="1"/>
        <v>43.845444000000008</v>
      </c>
    </row>
    <row r="91" spans="1:15" ht="15">
      <c r="A91" s="2"/>
      <c r="B91" s="14" t="s">
        <v>76</v>
      </c>
      <c r="C91" s="73">
        <v>-3.6540000000000001E-3</v>
      </c>
      <c r="D91" s="73">
        <v>-3.9709999999999997E-3</v>
      </c>
      <c r="E91" s="73">
        <v>-3.5750000000000001E-3</v>
      </c>
      <c r="F91" s="73">
        <v>-3.4220000000000001E-3</v>
      </c>
      <c r="G91" s="73">
        <v>-3.496E-3</v>
      </c>
      <c r="H91" s="73">
        <v>-3.4039999999999999E-3</v>
      </c>
      <c r="I91" s="73">
        <v>-3.3779999999999999E-3</v>
      </c>
      <c r="J91" s="73">
        <v>-3.5760000000000002E-3</v>
      </c>
      <c r="K91" s="73">
        <v>-3.689E-3</v>
      </c>
      <c r="L91" s="11"/>
      <c r="M91" s="9"/>
      <c r="N91" s="9"/>
      <c r="O91" s="11">
        <f t="shared" si="1"/>
        <v>-3.2164999999999999E-2</v>
      </c>
    </row>
    <row r="92" spans="1:15" ht="18">
      <c r="A92" s="2">
        <v>19</v>
      </c>
      <c r="B92" s="8" t="s">
        <v>45</v>
      </c>
      <c r="C92" s="73"/>
      <c r="D92" s="73"/>
      <c r="E92" s="73"/>
      <c r="F92" s="73"/>
      <c r="G92" s="73"/>
      <c r="H92" s="73"/>
      <c r="I92" s="73"/>
      <c r="J92" s="73"/>
      <c r="K92" s="73"/>
      <c r="L92" s="11"/>
      <c r="M92" s="9"/>
      <c r="N92" s="11"/>
      <c r="O92" s="11"/>
    </row>
    <row r="93" spans="1:15" ht="15">
      <c r="A93" s="2"/>
      <c r="B93" s="22" t="s">
        <v>208</v>
      </c>
      <c r="C93" s="73">
        <v>2.8342800000000001</v>
      </c>
      <c r="D93" s="73">
        <v>3.81351</v>
      </c>
      <c r="E93" s="73">
        <v>3.8226740000000001</v>
      </c>
      <c r="F93" s="73">
        <v>3.9674100000000001</v>
      </c>
      <c r="G93" s="73">
        <v>3.932639</v>
      </c>
      <c r="H93" s="73">
        <v>4.7240190000000002</v>
      </c>
      <c r="I93" s="73">
        <v>3.2197779999999998</v>
      </c>
      <c r="J93" s="73">
        <v>3.2743530000000001</v>
      </c>
      <c r="K93" s="73">
        <v>3.145394</v>
      </c>
      <c r="L93" s="11"/>
      <c r="M93" s="9"/>
      <c r="N93" s="11"/>
      <c r="O93" s="11">
        <f t="shared" si="1"/>
        <v>32.734057</v>
      </c>
    </row>
    <row r="94" spans="1:15" ht="15">
      <c r="A94" s="2"/>
      <c r="B94" s="22" t="s">
        <v>124</v>
      </c>
      <c r="C94" s="73">
        <v>2.5481400000000001</v>
      </c>
      <c r="D94" s="73">
        <v>2.6856</v>
      </c>
      <c r="E94" s="73">
        <v>2.3059460000000001</v>
      </c>
      <c r="F94" s="73">
        <v>2.492022</v>
      </c>
      <c r="G94" s="73">
        <v>2.6409509999999998</v>
      </c>
      <c r="H94" s="73">
        <v>2.7886649999999999</v>
      </c>
      <c r="I94" s="73">
        <v>2.7576429999999998</v>
      </c>
      <c r="J94" s="73">
        <v>2.672237</v>
      </c>
      <c r="K94" s="73">
        <v>2.757733</v>
      </c>
      <c r="L94" s="11"/>
      <c r="M94" s="9"/>
      <c r="N94" s="11"/>
      <c r="O94" s="11">
        <f t="shared" si="1"/>
        <v>23.648936999999997</v>
      </c>
    </row>
    <row r="95" spans="1:15" ht="15">
      <c r="A95" s="2"/>
      <c r="B95" s="22" t="s">
        <v>110</v>
      </c>
      <c r="C95" s="73">
        <v>2.3883399999999999</v>
      </c>
      <c r="D95" s="73">
        <v>2.5181300000000002</v>
      </c>
      <c r="E95" s="73">
        <v>2.1633830000000001</v>
      </c>
      <c r="F95" s="73">
        <v>2.337075</v>
      </c>
      <c r="G95" s="73">
        <v>2.451889</v>
      </c>
      <c r="H95" s="73">
        <v>2.6109469999999999</v>
      </c>
      <c r="I95" s="73">
        <v>2.5867</v>
      </c>
      <c r="J95" s="73">
        <v>2.4656829999999998</v>
      </c>
      <c r="K95" s="73">
        <v>2.5850270000000002</v>
      </c>
      <c r="L95" s="11"/>
      <c r="M95" s="9"/>
      <c r="N95" s="9"/>
      <c r="O95" s="11">
        <f t="shared" si="1"/>
        <v>22.107173999999997</v>
      </c>
    </row>
    <row r="96" spans="1:15" ht="15">
      <c r="A96" s="2"/>
      <c r="B96" s="14" t="s">
        <v>76</v>
      </c>
      <c r="C96" s="73">
        <v>-1.4324E-2</v>
      </c>
      <c r="D96" s="73">
        <v>-1.6195999999999999E-3</v>
      </c>
      <c r="E96" s="73">
        <v>-1.5900000000000001E-2</v>
      </c>
      <c r="F96" s="73">
        <v>-1.2836E-2</v>
      </c>
      <c r="G96" s="73">
        <v>-1.2239999999999999E-2</v>
      </c>
      <c r="H96" s="73">
        <v>-1.3639999999999999E-2</v>
      </c>
      <c r="I96" s="73">
        <v>-1.2824E-2</v>
      </c>
      <c r="J96" s="73">
        <v>-9.8960000000000003E-3</v>
      </c>
      <c r="K96" s="73">
        <v>-9.1039999999999992E-3</v>
      </c>
      <c r="L96" s="11"/>
      <c r="M96" s="11"/>
      <c r="N96" s="11"/>
      <c r="O96" s="11">
        <f t="shared" si="1"/>
        <v>-0.10238360000000001</v>
      </c>
    </row>
    <row r="97" spans="1:15" ht="15">
      <c r="A97" s="2"/>
      <c r="B97" s="14" t="s">
        <v>92</v>
      </c>
      <c r="C97" s="73">
        <v>-0.1</v>
      </c>
      <c r="D97" s="73">
        <v>-0.1</v>
      </c>
      <c r="E97" s="73">
        <v>-0.1</v>
      </c>
      <c r="F97" s="73">
        <v>-0.1</v>
      </c>
      <c r="G97" s="73">
        <v>-0.1</v>
      </c>
      <c r="H97" s="73">
        <v>-0.1</v>
      </c>
      <c r="I97" s="73">
        <v>-0.1</v>
      </c>
      <c r="J97" s="73">
        <v>-0.1</v>
      </c>
      <c r="K97" s="73">
        <v>-0.1</v>
      </c>
      <c r="L97" s="11"/>
      <c r="M97" s="11"/>
      <c r="N97" s="11"/>
      <c r="O97" s="11">
        <f t="shared" si="1"/>
        <v>-0.89999999999999991</v>
      </c>
    </row>
    <row r="98" spans="1:15" ht="18">
      <c r="A98" s="9"/>
      <c r="B98" s="8" t="s">
        <v>68</v>
      </c>
      <c r="C98" s="12">
        <f>SUM(C7:C97)</f>
        <v>239.27191080000006</v>
      </c>
      <c r="D98" s="12">
        <f>SUM(D7:D97)</f>
        <v>247.69579540000009</v>
      </c>
      <c r="E98" s="12">
        <f t="shared" ref="E98:F98" si="2">SUM(E7:E97)</f>
        <v>229.46636900000001</v>
      </c>
      <c r="F98" s="12">
        <f t="shared" si="2"/>
        <v>242.73844000000005</v>
      </c>
      <c r="G98" s="12">
        <f t="shared" ref="G98:I98" si="3">SUM(G7:G97)</f>
        <v>256.21332499999988</v>
      </c>
      <c r="H98" s="12">
        <f t="shared" si="3"/>
        <v>251.67522600000007</v>
      </c>
      <c r="I98" s="12">
        <f t="shared" si="3"/>
        <v>251.07315100000008</v>
      </c>
      <c r="J98" s="75">
        <f>SUM(J7:J97)</f>
        <v>229.94789599999993</v>
      </c>
      <c r="K98" s="75">
        <f>SUM(K7:K97)</f>
        <v>242.20157599999996</v>
      </c>
      <c r="L98" s="12">
        <f t="shared" ref="L98:N98" si="4">SUM(L7:L97)</f>
        <v>0</v>
      </c>
      <c r="M98" s="12">
        <f t="shared" si="4"/>
        <v>0</v>
      </c>
      <c r="N98" s="12">
        <f t="shared" si="4"/>
        <v>0</v>
      </c>
      <c r="O98" s="11">
        <f t="shared" si="1"/>
        <v>2190.2836892</v>
      </c>
    </row>
    <row r="99" spans="1:15">
      <c r="O99" s="11"/>
    </row>
    <row r="100" spans="1:15">
      <c r="O100" s="11"/>
    </row>
    <row r="101" spans="1:15">
      <c r="O101" s="11"/>
    </row>
    <row r="102" spans="1:15">
      <c r="O102" s="11"/>
    </row>
    <row r="103" spans="1:15">
      <c r="O103" s="11"/>
    </row>
    <row r="104" spans="1:15">
      <c r="O104" s="11"/>
    </row>
    <row r="105" spans="1:15">
      <c r="O105" s="11"/>
    </row>
    <row r="106" spans="1:15">
      <c r="O106" s="11"/>
    </row>
    <row r="107" spans="1:15">
      <c r="O107" s="11"/>
    </row>
    <row r="108" spans="1:15">
      <c r="O108" s="11"/>
    </row>
    <row r="109" spans="1:15">
      <c r="O109" s="11"/>
    </row>
    <row r="110" spans="1:15">
      <c r="O110" s="11"/>
    </row>
    <row r="111" spans="1:15">
      <c r="O111" s="11"/>
    </row>
    <row r="112" spans="1:15">
      <c r="O112" s="11"/>
    </row>
    <row r="113" spans="15:15">
      <c r="O113" s="11"/>
    </row>
    <row r="114" spans="15:15">
      <c r="O114" s="11"/>
    </row>
    <row r="115" spans="15:15">
      <c r="O115" s="11"/>
    </row>
    <row r="116" spans="15:15">
      <c r="O116" s="11"/>
    </row>
    <row r="117" spans="15:15">
      <c r="O117" s="11"/>
    </row>
    <row r="118" spans="15:15">
      <c r="O118" s="11"/>
    </row>
    <row r="119" spans="15:15">
      <c r="O119" s="11"/>
    </row>
    <row r="120" spans="15:15">
      <c r="O120" s="11"/>
    </row>
    <row r="121" spans="15:15">
      <c r="O121" s="11"/>
    </row>
    <row r="122" spans="15:15">
      <c r="O122" s="11"/>
    </row>
    <row r="123" spans="15:15">
      <c r="O123" s="11"/>
    </row>
    <row r="124" spans="15:15">
      <c r="O124" s="11"/>
    </row>
    <row r="125" spans="15:15">
      <c r="O125" s="11"/>
    </row>
    <row r="126" spans="15:15">
      <c r="O126" s="11"/>
    </row>
    <row r="127" spans="15:15">
      <c r="O127" s="11"/>
    </row>
    <row r="128" spans="15:15">
      <c r="O128" s="11"/>
    </row>
    <row r="129" spans="15:15">
      <c r="O129" s="11"/>
    </row>
    <row r="130" spans="15:15">
      <c r="O130" s="11"/>
    </row>
    <row r="131" spans="15:15">
      <c r="O131" s="11"/>
    </row>
    <row r="132" spans="15:15">
      <c r="O132" s="11"/>
    </row>
    <row r="133" spans="15:15">
      <c r="O133" s="11"/>
    </row>
    <row r="134" spans="15:15">
      <c r="O134" s="11"/>
    </row>
    <row r="135" spans="15:15">
      <c r="O135" s="11"/>
    </row>
    <row r="136" spans="15:15">
      <c r="O136" s="11"/>
    </row>
    <row r="137" spans="15:15">
      <c r="O137" s="11"/>
    </row>
    <row r="138" spans="15:15">
      <c r="O138" s="11"/>
    </row>
    <row r="139" spans="15:15">
      <c r="O139" s="11"/>
    </row>
    <row r="140" spans="15:15">
      <c r="O140" s="11"/>
    </row>
    <row r="141" spans="15:15">
      <c r="O141" s="11"/>
    </row>
    <row r="142" spans="15:15">
      <c r="O142" s="11"/>
    </row>
    <row r="143" spans="15:15">
      <c r="O143" s="11"/>
    </row>
    <row r="144" spans="15:15">
      <c r="O144" s="11"/>
    </row>
    <row r="145" spans="15:15">
      <c r="O145" s="11"/>
    </row>
    <row r="146" spans="15:15">
      <c r="O146" s="11"/>
    </row>
    <row r="147" spans="15:15">
      <c r="O147" s="11"/>
    </row>
    <row r="148" spans="15:15">
      <c r="O148" s="11"/>
    </row>
    <row r="149" spans="15:15">
      <c r="O149" s="11"/>
    </row>
    <row r="150" spans="15:15">
      <c r="O150" s="11"/>
    </row>
    <row r="151" spans="15:15">
      <c r="O151" s="11"/>
    </row>
    <row r="152" spans="15:15">
      <c r="O152" s="11"/>
    </row>
    <row r="153" spans="15:15">
      <c r="O153" s="11"/>
    </row>
    <row r="154" spans="15:15">
      <c r="O154" s="11"/>
    </row>
    <row r="155" spans="15:15">
      <c r="O155" s="11"/>
    </row>
    <row r="156" spans="15:15">
      <c r="O156" s="11"/>
    </row>
    <row r="157" spans="15:15">
      <c r="O157" s="11"/>
    </row>
    <row r="158" spans="15:15">
      <c r="O158" s="11"/>
    </row>
    <row r="159" spans="15:15">
      <c r="O159" s="11"/>
    </row>
    <row r="160" spans="15:15">
      <c r="O160" s="11"/>
    </row>
    <row r="161" spans="15:15">
      <c r="O161" s="11"/>
    </row>
    <row r="162" spans="15:15">
      <c r="O162" s="11"/>
    </row>
    <row r="163" spans="15:15">
      <c r="O163" s="11"/>
    </row>
    <row r="164" spans="15:15">
      <c r="O164" s="11"/>
    </row>
    <row r="165" spans="15:15">
      <c r="O165" s="11"/>
    </row>
    <row r="166" spans="15:15">
      <c r="O166" s="11"/>
    </row>
    <row r="167" spans="15:15">
      <c r="O167" s="11"/>
    </row>
    <row r="168" spans="15:15">
      <c r="O168" s="11"/>
    </row>
    <row r="169" spans="15:15">
      <c r="O169" s="11"/>
    </row>
    <row r="170" spans="15:15">
      <c r="O170" s="11"/>
    </row>
    <row r="171" spans="15:15">
      <c r="O171" s="11"/>
    </row>
    <row r="172" spans="15:15">
      <c r="O172" s="11"/>
    </row>
    <row r="173" spans="15:15">
      <c r="O173" s="11"/>
    </row>
    <row r="174" spans="15:15">
      <c r="O174" s="11"/>
    </row>
    <row r="175" spans="15:15">
      <c r="O175" s="11"/>
    </row>
    <row r="176" spans="15:15">
      <c r="O176" s="11"/>
    </row>
    <row r="177" spans="15:15">
      <c r="O177" s="11"/>
    </row>
    <row r="178" spans="15:15">
      <c r="O178" s="11"/>
    </row>
    <row r="179" spans="15:15">
      <c r="O179" s="11"/>
    </row>
    <row r="180" spans="15:15">
      <c r="O180" s="11"/>
    </row>
    <row r="181" spans="15:15">
      <c r="O181" s="11"/>
    </row>
    <row r="182" spans="15:15">
      <c r="O182" s="11"/>
    </row>
    <row r="183" spans="15:15">
      <c r="O183" s="11"/>
    </row>
    <row r="184" spans="15:15">
      <c r="O184" s="11"/>
    </row>
    <row r="185" spans="15:15">
      <c r="O185" s="11"/>
    </row>
    <row r="186" spans="15:15">
      <c r="O186" s="11"/>
    </row>
    <row r="187" spans="15:15">
      <c r="O187" s="11"/>
    </row>
    <row r="188" spans="15:15">
      <c r="O188" s="11"/>
    </row>
    <row r="189" spans="15:15">
      <c r="O189" s="11"/>
    </row>
    <row r="190" spans="15:15">
      <c r="O190" s="11"/>
    </row>
    <row r="191" spans="15:15">
      <c r="O191" s="11"/>
    </row>
    <row r="192" spans="15:15">
      <c r="O192" s="11"/>
    </row>
    <row r="193" spans="15:15">
      <c r="O193" s="11"/>
    </row>
    <row r="194" spans="15:15">
      <c r="O194" s="11"/>
    </row>
    <row r="195" spans="15:15">
      <c r="O195" s="11"/>
    </row>
    <row r="196" spans="15:15">
      <c r="O196" s="11"/>
    </row>
    <row r="197" spans="15:15">
      <c r="O197" s="11"/>
    </row>
    <row r="198" spans="15:15">
      <c r="O198" s="11"/>
    </row>
    <row r="199" spans="15:15">
      <c r="O199" s="11"/>
    </row>
    <row r="200" spans="15:15">
      <c r="O200" s="11"/>
    </row>
    <row r="201" spans="15:15">
      <c r="O201" s="11"/>
    </row>
    <row r="202" spans="15:15">
      <c r="O202" s="11"/>
    </row>
    <row r="203" spans="15:15">
      <c r="O203" s="11"/>
    </row>
    <row r="204" spans="15:15">
      <c r="O204" s="11"/>
    </row>
    <row r="205" spans="15:15">
      <c r="O205" s="11"/>
    </row>
    <row r="206" spans="15:15">
      <c r="O206" s="11"/>
    </row>
    <row r="207" spans="15:15">
      <c r="O207" s="11"/>
    </row>
    <row r="208" spans="15:15">
      <c r="O208" s="11"/>
    </row>
    <row r="209" spans="15:15">
      <c r="O209" s="11"/>
    </row>
    <row r="210" spans="15:15">
      <c r="O210" s="11"/>
    </row>
    <row r="211" spans="15:15">
      <c r="O211" s="11"/>
    </row>
    <row r="212" spans="15:15">
      <c r="O212" s="11"/>
    </row>
    <row r="213" spans="15:15">
      <c r="O213" s="11"/>
    </row>
    <row r="214" spans="15:15">
      <c r="O214" s="11"/>
    </row>
    <row r="215" spans="15:15">
      <c r="O215" s="11"/>
    </row>
    <row r="216" spans="15:15">
      <c r="O216" s="11"/>
    </row>
    <row r="217" spans="15:15">
      <c r="O217" s="11"/>
    </row>
    <row r="218" spans="15:15">
      <c r="O218" s="11"/>
    </row>
    <row r="219" spans="15:15">
      <c r="O219" s="11"/>
    </row>
    <row r="220" spans="15:15">
      <c r="O220" s="11"/>
    </row>
    <row r="221" spans="15:15">
      <c r="O221" s="11"/>
    </row>
    <row r="222" spans="15:15">
      <c r="O222" s="11"/>
    </row>
    <row r="223" spans="15:15">
      <c r="O223" s="11"/>
    </row>
    <row r="224" spans="15:15">
      <c r="O224" s="11"/>
    </row>
    <row r="225" spans="15:15">
      <c r="O225" s="11"/>
    </row>
    <row r="226" spans="15:15">
      <c r="O226" s="11"/>
    </row>
    <row r="227" spans="15:15">
      <c r="O227" s="11"/>
    </row>
    <row r="228" spans="15:15">
      <c r="O228" s="11"/>
    </row>
    <row r="229" spans="15:15">
      <c r="O229" s="11"/>
    </row>
    <row r="230" spans="15:15">
      <c r="O230" s="11"/>
    </row>
    <row r="231" spans="15:15">
      <c r="O231" s="11"/>
    </row>
    <row r="232" spans="15:15">
      <c r="O232" s="11"/>
    </row>
    <row r="233" spans="15:15">
      <c r="O233" s="11"/>
    </row>
    <row r="234" spans="15:15">
      <c r="O234" s="11"/>
    </row>
    <row r="235" spans="15:15">
      <c r="O235" s="11"/>
    </row>
    <row r="236" spans="15:15">
      <c r="O236" s="11"/>
    </row>
    <row r="237" spans="15:15">
      <c r="O237" s="11"/>
    </row>
    <row r="238" spans="15:15">
      <c r="O238" s="11"/>
    </row>
    <row r="239" spans="15:15">
      <c r="O239" s="11"/>
    </row>
    <row r="240" spans="15:15">
      <c r="O240" s="11"/>
    </row>
    <row r="241" spans="15:15">
      <c r="O241" s="11"/>
    </row>
    <row r="242" spans="15:15">
      <c r="O242" s="11"/>
    </row>
    <row r="243" spans="15:15">
      <c r="O243" s="11"/>
    </row>
    <row r="244" spans="15:15">
      <c r="O244" s="11"/>
    </row>
    <row r="245" spans="15:15">
      <c r="O245" s="11"/>
    </row>
    <row r="246" spans="15:15">
      <c r="O246" s="11"/>
    </row>
    <row r="247" spans="15:15">
      <c r="O247" s="11"/>
    </row>
    <row r="248" spans="15:15">
      <c r="O248" s="11"/>
    </row>
    <row r="249" spans="15:15">
      <c r="O249" s="11"/>
    </row>
    <row r="250" spans="15:15">
      <c r="O250" s="11"/>
    </row>
    <row r="251" spans="15:15">
      <c r="O251" s="11"/>
    </row>
    <row r="252" spans="15:15">
      <c r="O252" s="11"/>
    </row>
    <row r="253" spans="15:15">
      <c r="O253" s="11"/>
    </row>
    <row r="254" spans="15:15">
      <c r="O254" s="11"/>
    </row>
    <row r="255" spans="15:15">
      <c r="O255" s="11"/>
    </row>
    <row r="256" spans="15:15">
      <c r="O256" s="11"/>
    </row>
    <row r="257" spans="15:15">
      <c r="O257" s="11"/>
    </row>
    <row r="258" spans="15:15">
      <c r="O258" s="11"/>
    </row>
    <row r="259" spans="15:15">
      <c r="O259" s="11"/>
    </row>
    <row r="260" spans="15:15">
      <c r="O260" s="11"/>
    </row>
    <row r="261" spans="15:15">
      <c r="O261" s="11"/>
    </row>
    <row r="262" spans="15:15">
      <c r="O262" s="11"/>
    </row>
    <row r="263" spans="15:15">
      <c r="O263" s="11"/>
    </row>
    <row r="264" spans="15:15">
      <c r="O264" s="11"/>
    </row>
    <row r="265" spans="15:15">
      <c r="O265" s="11"/>
    </row>
    <row r="266" spans="15:15">
      <c r="O266" s="11"/>
    </row>
    <row r="267" spans="15:15">
      <c r="O267" s="11"/>
    </row>
    <row r="268" spans="15:15">
      <c r="O268" s="11"/>
    </row>
    <row r="269" spans="15:15">
      <c r="O269" s="11"/>
    </row>
    <row r="270" spans="15:15">
      <c r="O270" s="11"/>
    </row>
    <row r="271" spans="15:15">
      <c r="O271" s="11"/>
    </row>
    <row r="272" spans="15:15">
      <c r="O272" s="11"/>
    </row>
    <row r="273" spans="15:15">
      <c r="O273" s="11"/>
    </row>
    <row r="274" spans="15:15">
      <c r="O274" s="11"/>
    </row>
    <row r="275" spans="15:15">
      <c r="O275" s="11"/>
    </row>
    <row r="276" spans="15:15">
      <c r="O276" s="11"/>
    </row>
    <row r="277" spans="15:15">
      <c r="O277" s="11"/>
    </row>
    <row r="278" spans="15:15">
      <c r="O278" s="11"/>
    </row>
    <row r="279" spans="15:15">
      <c r="O279" s="11"/>
    </row>
    <row r="280" spans="15:15">
      <c r="O280" s="11"/>
    </row>
    <row r="281" spans="15:15">
      <c r="O281" s="11"/>
    </row>
    <row r="282" spans="15:15">
      <c r="O282" s="11"/>
    </row>
    <row r="283" spans="15:15">
      <c r="O283" s="11"/>
    </row>
    <row r="284" spans="15:15">
      <c r="O284" s="11"/>
    </row>
    <row r="285" spans="15:15">
      <c r="O285" s="11"/>
    </row>
    <row r="286" spans="15:15">
      <c r="O286" s="11"/>
    </row>
    <row r="287" spans="15:15">
      <c r="O287" s="11"/>
    </row>
    <row r="288" spans="15:15">
      <c r="O288" s="11"/>
    </row>
    <row r="289" spans="15:15">
      <c r="O289" s="11"/>
    </row>
    <row r="290" spans="15:15">
      <c r="O290" s="11"/>
    </row>
    <row r="291" spans="15:15">
      <c r="O291" s="11"/>
    </row>
    <row r="292" spans="15:15">
      <c r="O292" s="11"/>
    </row>
    <row r="293" spans="15:15">
      <c r="O293" s="11"/>
    </row>
    <row r="294" spans="15:15">
      <c r="O294" s="11"/>
    </row>
    <row r="295" spans="15:15">
      <c r="O295" s="11"/>
    </row>
    <row r="296" spans="15:15">
      <c r="O296" s="11"/>
    </row>
    <row r="297" spans="15:15">
      <c r="O297" s="11"/>
    </row>
    <row r="298" spans="15:15">
      <c r="O298" s="11"/>
    </row>
    <row r="299" spans="15:15">
      <c r="O299" s="11"/>
    </row>
    <row r="300" spans="15:15">
      <c r="O300" s="11"/>
    </row>
    <row r="301" spans="15:15">
      <c r="O301" s="11"/>
    </row>
    <row r="302" spans="15:15">
      <c r="O302" s="11"/>
    </row>
    <row r="303" spans="15:15">
      <c r="O303" s="11"/>
    </row>
    <row r="304" spans="15:15">
      <c r="O304" s="11"/>
    </row>
    <row r="305" spans="15:15">
      <c r="O305" s="11"/>
    </row>
    <row r="306" spans="15:15">
      <c r="O306" s="11"/>
    </row>
    <row r="307" spans="15:15">
      <c r="O307" s="11"/>
    </row>
    <row r="308" spans="15:15">
      <c r="O308" s="11"/>
    </row>
    <row r="309" spans="15:15">
      <c r="O309" s="11"/>
    </row>
    <row r="310" spans="15:15">
      <c r="O310" s="11"/>
    </row>
    <row r="311" spans="15:15">
      <c r="O311" s="11"/>
    </row>
    <row r="312" spans="15:15">
      <c r="O312" s="11"/>
    </row>
    <row r="313" spans="15:15">
      <c r="O313" s="11"/>
    </row>
    <row r="314" spans="15:15">
      <c r="O314" s="11"/>
    </row>
    <row r="315" spans="15:15">
      <c r="O315" s="11"/>
    </row>
    <row r="316" spans="15:15">
      <c r="O316" s="11"/>
    </row>
    <row r="317" spans="15:15">
      <c r="O317" s="11"/>
    </row>
    <row r="318" spans="15:15">
      <c r="O318" s="11"/>
    </row>
    <row r="319" spans="15:15">
      <c r="O319" s="11"/>
    </row>
    <row r="320" spans="15:15">
      <c r="O320" s="11"/>
    </row>
    <row r="321" spans="15:15">
      <c r="O321" s="11"/>
    </row>
    <row r="322" spans="15:15">
      <c r="O322" s="11"/>
    </row>
    <row r="323" spans="15:15">
      <c r="O323" s="11"/>
    </row>
    <row r="324" spans="15:15">
      <c r="O324" s="11"/>
    </row>
    <row r="325" spans="15:15">
      <c r="O325" s="11"/>
    </row>
    <row r="326" spans="15:15">
      <c r="O326" s="11"/>
    </row>
    <row r="327" spans="15:15">
      <c r="O327" s="11"/>
    </row>
    <row r="328" spans="15:15">
      <c r="O328" s="11"/>
    </row>
    <row r="329" spans="15:15">
      <c r="O329" s="11"/>
    </row>
    <row r="330" spans="15:15">
      <c r="O330" s="11"/>
    </row>
    <row r="331" spans="15:15">
      <c r="O331" s="11"/>
    </row>
    <row r="332" spans="15:15">
      <c r="O332" s="11"/>
    </row>
    <row r="333" spans="15:15">
      <c r="O333" s="11"/>
    </row>
    <row r="334" spans="15:15">
      <c r="O334" s="11"/>
    </row>
    <row r="335" spans="15:15">
      <c r="O335" s="11"/>
    </row>
    <row r="336" spans="15:15">
      <c r="O336" s="11"/>
    </row>
    <row r="337" spans="15:15">
      <c r="O337" s="11"/>
    </row>
    <row r="338" spans="15:15">
      <c r="O338" s="11"/>
    </row>
    <row r="339" spans="15:15">
      <c r="O339" s="11"/>
    </row>
    <row r="340" spans="15:15">
      <c r="O340" s="11"/>
    </row>
    <row r="341" spans="15:15">
      <c r="O341" s="11"/>
    </row>
    <row r="342" spans="15:15">
      <c r="O342" s="11"/>
    </row>
    <row r="343" spans="15:15">
      <c r="O343" s="11"/>
    </row>
    <row r="344" spans="15:15">
      <c r="O344" s="11"/>
    </row>
    <row r="345" spans="15:15">
      <c r="O345" s="11"/>
    </row>
    <row r="346" spans="15:15">
      <c r="O346" s="11"/>
    </row>
    <row r="347" spans="15:15">
      <c r="O347" s="11"/>
    </row>
    <row r="348" spans="15:15">
      <c r="O348" s="11"/>
    </row>
    <row r="349" spans="15:15">
      <c r="O349" s="11"/>
    </row>
    <row r="350" spans="15:15">
      <c r="O350" s="11"/>
    </row>
    <row r="351" spans="15:15">
      <c r="O351" s="11"/>
    </row>
    <row r="352" spans="15:15">
      <c r="O352" s="11"/>
    </row>
    <row r="353" spans="15:15">
      <c r="O353" s="11"/>
    </row>
    <row r="354" spans="15:15">
      <c r="O354" s="11"/>
    </row>
    <row r="355" spans="15:15">
      <c r="O355" s="11"/>
    </row>
    <row r="356" spans="15:15">
      <c r="O356" s="11"/>
    </row>
    <row r="357" spans="15:15">
      <c r="O357" s="11"/>
    </row>
    <row r="358" spans="15:15">
      <c r="O358" s="11"/>
    </row>
    <row r="359" spans="15:15">
      <c r="O359" s="11"/>
    </row>
    <row r="360" spans="15:15">
      <c r="O360" s="11"/>
    </row>
    <row r="361" spans="15:15">
      <c r="O361" s="11"/>
    </row>
    <row r="362" spans="15:15">
      <c r="O362" s="11"/>
    </row>
    <row r="363" spans="15:15">
      <c r="O363" s="11"/>
    </row>
    <row r="364" spans="15:15">
      <c r="O364" s="11"/>
    </row>
    <row r="365" spans="15:15">
      <c r="O365" s="11"/>
    </row>
    <row r="366" spans="15:15">
      <c r="O366" s="11"/>
    </row>
    <row r="367" spans="15:15">
      <c r="O367" s="11"/>
    </row>
    <row r="368" spans="15:15">
      <c r="O368" s="11"/>
    </row>
    <row r="369" spans="15:15">
      <c r="O369" s="11"/>
    </row>
    <row r="370" spans="15:15">
      <c r="O370" s="11"/>
    </row>
    <row r="371" spans="15:15">
      <c r="O371" s="11"/>
    </row>
    <row r="372" spans="15:15">
      <c r="O372" s="11"/>
    </row>
    <row r="373" spans="15:15">
      <c r="O373" s="11"/>
    </row>
    <row r="374" spans="15:15">
      <c r="O374" s="11"/>
    </row>
    <row r="375" spans="15:15">
      <c r="O375" s="11"/>
    </row>
    <row r="376" spans="15:15">
      <c r="O376" s="11"/>
    </row>
    <row r="377" spans="15:15">
      <c r="O377" s="11"/>
    </row>
    <row r="378" spans="15:15">
      <c r="O378" s="11"/>
    </row>
    <row r="379" spans="15:15">
      <c r="O379" s="11"/>
    </row>
    <row r="380" spans="15:15">
      <c r="O380" s="11"/>
    </row>
    <row r="381" spans="15:15">
      <c r="O381" s="11"/>
    </row>
    <row r="382" spans="15:15">
      <c r="O382" s="11"/>
    </row>
    <row r="383" spans="15:15">
      <c r="O383" s="11"/>
    </row>
    <row r="384" spans="15:15">
      <c r="O384" s="11"/>
    </row>
    <row r="385" spans="15:15">
      <c r="O385" s="11"/>
    </row>
    <row r="386" spans="15:15">
      <c r="O386" s="11"/>
    </row>
    <row r="387" spans="15:15">
      <c r="O387" s="11"/>
    </row>
    <row r="388" spans="15:15">
      <c r="O388" s="11"/>
    </row>
    <row r="389" spans="15:15">
      <c r="O389" s="11"/>
    </row>
    <row r="390" spans="15:15">
      <c r="O390" s="11"/>
    </row>
    <row r="391" spans="15:15">
      <c r="O391" s="11"/>
    </row>
    <row r="392" spans="15:15">
      <c r="O392" s="11"/>
    </row>
    <row r="393" spans="15:15">
      <c r="O393" s="11"/>
    </row>
    <row r="394" spans="15:15">
      <c r="O394" s="11"/>
    </row>
    <row r="395" spans="15:15">
      <c r="O395" s="11"/>
    </row>
    <row r="396" spans="15:15">
      <c r="O396" s="11"/>
    </row>
    <row r="397" spans="15:15">
      <c r="O397" s="11"/>
    </row>
    <row r="398" spans="15:15">
      <c r="O398" s="11"/>
    </row>
    <row r="399" spans="15:15">
      <c r="O399" s="11"/>
    </row>
    <row r="400" spans="15:15">
      <c r="O400" s="11"/>
    </row>
    <row r="401" spans="15:15">
      <c r="O401" s="11"/>
    </row>
    <row r="402" spans="15:15">
      <c r="O402" s="11"/>
    </row>
    <row r="403" spans="15:15">
      <c r="O403" s="11"/>
    </row>
    <row r="404" spans="15:15">
      <c r="O404" s="11"/>
    </row>
    <row r="405" spans="15:15">
      <c r="O405" s="11"/>
    </row>
    <row r="406" spans="15:15">
      <c r="O406" s="11"/>
    </row>
    <row r="407" spans="15:15">
      <c r="O407" s="11"/>
    </row>
    <row r="408" spans="15:15">
      <c r="O408" s="11"/>
    </row>
    <row r="409" spans="15:15">
      <c r="O409" s="11"/>
    </row>
    <row r="410" spans="15:15">
      <c r="O410" s="11"/>
    </row>
    <row r="411" spans="15:15">
      <c r="O411" s="11"/>
    </row>
    <row r="412" spans="15:15">
      <c r="O412" s="11"/>
    </row>
    <row r="413" spans="15:15">
      <c r="O413" s="11"/>
    </row>
    <row r="414" spans="15:15">
      <c r="O414" s="11"/>
    </row>
    <row r="415" spans="15:15">
      <c r="O415" s="11"/>
    </row>
    <row r="416" spans="15:15">
      <c r="O416" s="11"/>
    </row>
    <row r="417" spans="15:15">
      <c r="O417" s="11"/>
    </row>
    <row r="418" spans="15:15">
      <c r="O418" s="11"/>
    </row>
    <row r="419" spans="15:15">
      <c r="O419" s="11"/>
    </row>
    <row r="420" spans="15:15">
      <c r="O420" s="11"/>
    </row>
    <row r="421" spans="15:15">
      <c r="O421" s="11"/>
    </row>
    <row r="422" spans="15:15">
      <c r="O422" s="11"/>
    </row>
    <row r="423" spans="15:15">
      <c r="O423" s="11"/>
    </row>
    <row r="424" spans="15:15">
      <c r="O424" s="11"/>
    </row>
    <row r="425" spans="15:15">
      <c r="O425" s="11"/>
    </row>
    <row r="426" spans="15:15">
      <c r="O426" s="11"/>
    </row>
    <row r="427" spans="15:15">
      <c r="O427" s="11"/>
    </row>
    <row r="428" spans="15:15">
      <c r="O428" s="11"/>
    </row>
    <row r="429" spans="15:15">
      <c r="O429" s="11"/>
    </row>
    <row r="430" spans="15:15">
      <c r="O430" s="11"/>
    </row>
    <row r="431" spans="15:15">
      <c r="O431" s="11"/>
    </row>
    <row r="432" spans="15:15">
      <c r="O432" s="11"/>
    </row>
    <row r="433" spans="15:15">
      <c r="O433" s="11"/>
    </row>
    <row r="434" spans="15:15">
      <c r="O434" s="11"/>
    </row>
    <row r="435" spans="15:15">
      <c r="O435" s="11"/>
    </row>
    <row r="436" spans="15:15">
      <c r="O436" s="11"/>
    </row>
    <row r="437" spans="15:15">
      <c r="O437" s="11"/>
    </row>
    <row r="438" spans="15:15">
      <c r="O438" s="11"/>
    </row>
    <row r="439" spans="15:15">
      <c r="O439" s="11"/>
    </row>
    <row r="440" spans="15:15">
      <c r="O440" s="11"/>
    </row>
    <row r="441" spans="15:15">
      <c r="O441" s="11"/>
    </row>
    <row r="442" spans="15:15">
      <c r="O442" s="11"/>
    </row>
    <row r="443" spans="15:15">
      <c r="O443" s="11"/>
    </row>
    <row r="444" spans="15:15">
      <c r="O444" s="11"/>
    </row>
    <row r="445" spans="15:15">
      <c r="O445" s="11"/>
    </row>
    <row r="446" spans="15:15">
      <c r="O446" s="11"/>
    </row>
    <row r="447" spans="15:15">
      <c r="O447" s="11"/>
    </row>
    <row r="448" spans="15:15">
      <c r="O448" s="11"/>
    </row>
    <row r="449" spans="15:15">
      <c r="O449" s="11"/>
    </row>
    <row r="450" spans="15:15">
      <c r="O450" s="11"/>
    </row>
    <row r="451" spans="15:15">
      <c r="O451" s="11"/>
    </row>
    <row r="452" spans="15:15">
      <c r="O452" s="11"/>
    </row>
    <row r="453" spans="15:15">
      <c r="O453" s="11"/>
    </row>
    <row r="454" spans="15:15">
      <c r="O454" s="11"/>
    </row>
    <row r="455" spans="15:15">
      <c r="O455" s="11"/>
    </row>
    <row r="456" spans="15:15">
      <c r="O456" s="11"/>
    </row>
    <row r="457" spans="15:15">
      <c r="O457" s="11"/>
    </row>
    <row r="458" spans="15:15">
      <c r="O458" s="11"/>
    </row>
    <row r="459" spans="15:15">
      <c r="O459" s="11"/>
    </row>
    <row r="460" spans="15:15">
      <c r="O460" s="11"/>
    </row>
    <row r="461" spans="15:15">
      <c r="O461" s="11"/>
    </row>
    <row r="462" spans="15:15">
      <c r="O462" s="11"/>
    </row>
    <row r="463" spans="15:15">
      <c r="O463" s="11"/>
    </row>
    <row r="464" spans="15:15">
      <c r="O464" s="11"/>
    </row>
    <row r="465" spans="15:15">
      <c r="O465" s="11"/>
    </row>
    <row r="466" spans="15:15">
      <c r="O466" s="11"/>
    </row>
    <row r="467" spans="15:15">
      <c r="O467" s="11"/>
    </row>
    <row r="468" spans="15:15">
      <c r="O468" s="11"/>
    </row>
    <row r="469" spans="15:15">
      <c r="O469" s="11"/>
    </row>
    <row r="470" spans="15:15">
      <c r="O470" s="11"/>
    </row>
    <row r="471" spans="15:15">
      <c r="O471" s="11"/>
    </row>
    <row r="472" spans="15:15">
      <c r="O472" s="11"/>
    </row>
    <row r="473" spans="15:15">
      <c r="O473" s="11"/>
    </row>
    <row r="474" spans="15:15">
      <c r="O474" s="11"/>
    </row>
    <row r="475" spans="15:15">
      <c r="O475" s="11"/>
    </row>
    <row r="476" spans="15:15">
      <c r="O476" s="11"/>
    </row>
    <row r="477" spans="15:15">
      <c r="O477" s="11"/>
    </row>
    <row r="478" spans="15:15">
      <c r="O478" s="11"/>
    </row>
    <row r="479" spans="15:15">
      <c r="O479" s="11"/>
    </row>
    <row r="480" spans="15:15">
      <c r="O480" s="11"/>
    </row>
    <row r="481" spans="15:15">
      <c r="O481" s="11"/>
    </row>
    <row r="482" spans="15:15">
      <c r="O482" s="11"/>
    </row>
    <row r="483" spans="15:15">
      <c r="O483" s="11"/>
    </row>
    <row r="484" spans="15:15">
      <c r="O484" s="11"/>
    </row>
    <row r="485" spans="15:15">
      <c r="O485" s="11"/>
    </row>
    <row r="486" spans="15:15">
      <c r="O486" s="11"/>
    </row>
    <row r="487" spans="15:15">
      <c r="O487" s="11"/>
    </row>
    <row r="488" spans="15:15">
      <c r="O488" s="11"/>
    </row>
    <row r="489" spans="15:15">
      <c r="O489" s="11"/>
    </row>
    <row r="490" spans="15:15">
      <c r="O490" s="11"/>
    </row>
    <row r="491" spans="15:15">
      <c r="O491" s="11"/>
    </row>
    <row r="492" spans="15:15">
      <c r="O492" s="11"/>
    </row>
    <row r="493" spans="15:15">
      <c r="O493" s="11"/>
    </row>
    <row r="494" spans="15:15">
      <c r="O494" s="11"/>
    </row>
    <row r="495" spans="15:15">
      <c r="O495" s="11"/>
    </row>
    <row r="496" spans="15:15">
      <c r="O496" s="11"/>
    </row>
    <row r="497" spans="15:15">
      <c r="O497" s="11"/>
    </row>
    <row r="498" spans="15:15">
      <c r="O498" s="11"/>
    </row>
    <row r="499" spans="15:15">
      <c r="O499" s="11"/>
    </row>
    <row r="500" spans="15:15">
      <c r="O500" s="11"/>
    </row>
    <row r="501" spans="15:15">
      <c r="O501" s="11"/>
    </row>
    <row r="502" spans="15:15">
      <c r="O502" s="11"/>
    </row>
    <row r="503" spans="15:15">
      <c r="O503" s="11"/>
    </row>
    <row r="504" spans="15:15">
      <c r="O504" s="11"/>
    </row>
    <row r="505" spans="15:15">
      <c r="O505" s="11"/>
    </row>
    <row r="506" spans="15:15">
      <c r="O506" s="11"/>
    </row>
    <row r="507" spans="15:15">
      <c r="O507" s="11"/>
    </row>
    <row r="508" spans="15:15">
      <c r="O508" s="11"/>
    </row>
    <row r="509" spans="15:15">
      <c r="O509" s="11"/>
    </row>
    <row r="510" spans="15:15">
      <c r="O510" s="11"/>
    </row>
    <row r="511" spans="15:15">
      <c r="O511" s="11"/>
    </row>
    <row r="512" spans="15:15">
      <c r="O512" s="11"/>
    </row>
    <row r="513" spans="15:15">
      <c r="O513" s="11"/>
    </row>
    <row r="514" spans="15:15">
      <c r="O514" s="11"/>
    </row>
    <row r="515" spans="15:15">
      <c r="O515" s="11"/>
    </row>
    <row r="516" spans="15:15">
      <c r="O516" s="11"/>
    </row>
    <row r="517" spans="15:15">
      <c r="O517" s="11"/>
    </row>
    <row r="518" spans="15:15">
      <c r="O518" s="11"/>
    </row>
    <row r="519" spans="15:15">
      <c r="O519" s="11"/>
    </row>
    <row r="520" spans="15:15">
      <c r="O520" s="11"/>
    </row>
    <row r="521" spans="15:15">
      <c r="O521" s="11"/>
    </row>
    <row r="522" spans="15:15">
      <c r="O522" s="11"/>
    </row>
    <row r="523" spans="15:15">
      <c r="O523" s="11"/>
    </row>
    <row r="524" spans="15:15">
      <c r="O524" s="11"/>
    </row>
    <row r="525" spans="15:15">
      <c r="O525" s="11"/>
    </row>
    <row r="526" spans="15:15">
      <c r="O526" s="11"/>
    </row>
    <row r="527" spans="15:15">
      <c r="O527" s="11"/>
    </row>
    <row r="528" spans="15:15">
      <c r="O528" s="11"/>
    </row>
    <row r="529" spans="15:15">
      <c r="O529" s="11"/>
    </row>
    <row r="530" spans="15:15">
      <c r="O530" s="11"/>
    </row>
    <row r="531" spans="15:15">
      <c r="O531" s="11"/>
    </row>
    <row r="532" spans="15:15">
      <c r="O532" s="11"/>
    </row>
    <row r="533" spans="15:15">
      <c r="O533" s="11"/>
    </row>
    <row r="534" spans="15:15">
      <c r="O534" s="11"/>
    </row>
    <row r="535" spans="15:15">
      <c r="O535" s="11"/>
    </row>
    <row r="536" spans="15:15">
      <c r="O536" s="11"/>
    </row>
    <row r="537" spans="15:15">
      <c r="O537" s="11"/>
    </row>
    <row r="538" spans="15:15">
      <c r="O538" s="11"/>
    </row>
    <row r="539" spans="15:15">
      <c r="O539" s="11"/>
    </row>
    <row r="540" spans="15:15">
      <c r="O540" s="11"/>
    </row>
    <row r="541" spans="15:15">
      <c r="O541" s="11"/>
    </row>
    <row r="542" spans="15:15">
      <c r="O542" s="11"/>
    </row>
    <row r="543" spans="15:15">
      <c r="O543" s="11"/>
    </row>
    <row r="544" spans="15:15">
      <c r="O544" s="11"/>
    </row>
    <row r="545" spans="15:15">
      <c r="O545" s="11"/>
    </row>
    <row r="546" spans="15:15">
      <c r="O546" s="11"/>
    </row>
    <row r="547" spans="15:15">
      <c r="O547" s="11"/>
    </row>
    <row r="548" spans="15:15">
      <c r="O548" s="11"/>
    </row>
    <row r="549" spans="15:15">
      <c r="O549" s="11"/>
    </row>
    <row r="550" spans="15:15">
      <c r="O550" s="11"/>
    </row>
    <row r="551" spans="15:15">
      <c r="O551" s="11"/>
    </row>
    <row r="552" spans="15:15">
      <c r="O552" s="11"/>
    </row>
    <row r="553" spans="15:15">
      <c r="O553" s="11"/>
    </row>
    <row r="554" spans="15:15">
      <c r="O554" s="11"/>
    </row>
    <row r="555" spans="15:15">
      <c r="O555" s="11"/>
    </row>
    <row r="556" spans="15:15">
      <c r="O556" s="11"/>
    </row>
    <row r="557" spans="15:15">
      <c r="O557" s="11"/>
    </row>
    <row r="558" spans="15:15">
      <c r="O558" s="11"/>
    </row>
    <row r="559" spans="15:15">
      <c r="O559" s="11"/>
    </row>
    <row r="560" spans="15:15">
      <c r="O560" s="11"/>
    </row>
    <row r="561" spans="15:15">
      <c r="O561" s="11"/>
    </row>
    <row r="562" spans="15:15">
      <c r="O562" s="11"/>
    </row>
    <row r="563" spans="15:15">
      <c r="O563" s="11"/>
    </row>
    <row r="564" spans="15:15">
      <c r="O564" s="11"/>
    </row>
    <row r="565" spans="15:15">
      <c r="O565" s="11"/>
    </row>
    <row r="566" spans="15:15">
      <c r="O566" s="11"/>
    </row>
    <row r="567" spans="15:15">
      <c r="O567" s="11"/>
    </row>
    <row r="568" spans="15:15">
      <c r="O568" s="11"/>
    </row>
    <row r="569" spans="15:15">
      <c r="O569" s="11"/>
    </row>
    <row r="570" spans="15:15">
      <c r="O570" s="11"/>
    </row>
    <row r="571" spans="15:15">
      <c r="O571" s="11"/>
    </row>
    <row r="572" spans="15:15">
      <c r="O572" s="11"/>
    </row>
    <row r="573" spans="15:15">
      <c r="O573" s="11"/>
    </row>
    <row r="574" spans="15:15">
      <c r="O574" s="11"/>
    </row>
    <row r="575" spans="15:15">
      <c r="O575" s="11"/>
    </row>
    <row r="576" spans="15:15">
      <c r="O576" s="11"/>
    </row>
    <row r="577" spans="15:15">
      <c r="O577" s="11"/>
    </row>
    <row r="578" spans="15:15">
      <c r="O578" s="11"/>
    </row>
    <row r="579" spans="15:15">
      <c r="O579" s="11"/>
    </row>
    <row r="580" spans="15:15">
      <c r="O580" s="11"/>
    </row>
    <row r="581" spans="15:15">
      <c r="O581" s="11"/>
    </row>
    <row r="582" spans="15:15">
      <c r="O582" s="11"/>
    </row>
    <row r="583" spans="15:15">
      <c r="O583" s="11"/>
    </row>
    <row r="584" spans="15:15">
      <c r="O584" s="11"/>
    </row>
    <row r="585" spans="15:15">
      <c r="O585" s="11"/>
    </row>
    <row r="586" spans="15:15">
      <c r="O586" s="11"/>
    </row>
    <row r="587" spans="15:15">
      <c r="O587" s="11"/>
    </row>
    <row r="588" spans="15:15">
      <c r="O588" s="11"/>
    </row>
    <row r="589" spans="15:15">
      <c r="O589" s="11"/>
    </row>
    <row r="590" spans="15:15">
      <c r="O590" s="11"/>
    </row>
    <row r="591" spans="15:15">
      <c r="O591" s="11"/>
    </row>
    <row r="592" spans="15:15">
      <c r="O592" s="11"/>
    </row>
    <row r="593" spans="15:15">
      <c r="O593" s="11"/>
    </row>
    <row r="594" spans="15:15">
      <c r="O594" s="11"/>
    </row>
    <row r="595" spans="15:15">
      <c r="O595" s="11"/>
    </row>
    <row r="596" spans="15:15">
      <c r="O596" s="11"/>
    </row>
    <row r="597" spans="15:15">
      <c r="O597" s="11"/>
    </row>
    <row r="598" spans="15:15">
      <c r="O598" s="11"/>
    </row>
    <row r="599" spans="15:15">
      <c r="O599" s="11"/>
    </row>
    <row r="600" spans="15:15">
      <c r="O600" s="11"/>
    </row>
    <row r="601" spans="15:15">
      <c r="O601" s="11"/>
    </row>
    <row r="602" spans="15:15">
      <c r="O602" s="11"/>
    </row>
    <row r="603" spans="15:15">
      <c r="O603" s="11"/>
    </row>
    <row r="604" spans="15:15">
      <c r="O604" s="11"/>
    </row>
    <row r="605" spans="15:15">
      <c r="O605" s="11"/>
    </row>
    <row r="606" spans="15:15">
      <c r="O606" s="11"/>
    </row>
    <row r="607" spans="15:15">
      <c r="O607" s="11"/>
    </row>
    <row r="608" spans="15:15">
      <c r="O608" s="11"/>
    </row>
    <row r="609" spans="15:15">
      <c r="O609" s="11"/>
    </row>
    <row r="610" spans="15:15">
      <c r="O610" s="11"/>
    </row>
    <row r="611" spans="15:15">
      <c r="O611" s="11"/>
    </row>
    <row r="612" spans="15:15">
      <c r="O612" s="11"/>
    </row>
    <row r="613" spans="15:15">
      <c r="O613" s="11"/>
    </row>
    <row r="614" spans="15:15">
      <c r="O614" s="11"/>
    </row>
    <row r="615" spans="15:15">
      <c r="O615" s="11"/>
    </row>
    <row r="616" spans="15:15">
      <c r="O616" s="11"/>
    </row>
    <row r="617" spans="15:15">
      <c r="O617" s="11"/>
    </row>
    <row r="618" spans="15:15">
      <c r="O618" s="11"/>
    </row>
    <row r="619" spans="15:15">
      <c r="O619" s="11"/>
    </row>
    <row r="620" spans="15:15">
      <c r="O620" s="11"/>
    </row>
    <row r="621" spans="15:15">
      <c r="O621" s="11"/>
    </row>
    <row r="622" spans="15:15">
      <c r="O622" s="11"/>
    </row>
    <row r="623" spans="15:15">
      <c r="O623" s="11"/>
    </row>
    <row r="624" spans="15:15">
      <c r="O624" s="11"/>
    </row>
    <row r="625" spans="15:15">
      <c r="O625" s="11"/>
    </row>
    <row r="626" spans="15:15">
      <c r="O626" s="11"/>
    </row>
    <row r="627" spans="15:15">
      <c r="O627" s="11"/>
    </row>
    <row r="628" spans="15:15">
      <c r="O628" s="11"/>
    </row>
    <row r="629" spans="15:15">
      <c r="O629" s="11"/>
    </row>
    <row r="630" spans="15:15">
      <c r="O630" s="11"/>
    </row>
    <row r="631" spans="15:15">
      <c r="O631" s="11"/>
    </row>
    <row r="632" spans="15:15">
      <c r="O632" s="11"/>
    </row>
    <row r="633" spans="15:15">
      <c r="O633" s="11"/>
    </row>
    <row r="634" spans="15:15">
      <c r="O634" s="11"/>
    </row>
    <row r="635" spans="15:15">
      <c r="O635" s="11"/>
    </row>
    <row r="636" spans="15:15">
      <c r="O636" s="11"/>
    </row>
    <row r="637" spans="15:15">
      <c r="O637" s="11"/>
    </row>
    <row r="638" spans="15:15">
      <c r="O638" s="11"/>
    </row>
    <row r="639" spans="15:15">
      <c r="O639" s="11"/>
    </row>
    <row r="640" spans="15:15">
      <c r="O640" s="11"/>
    </row>
    <row r="641" spans="15:15">
      <c r="O641" s="11"/>
    </row>
    <row r="642" spans="15:15">
      <c r="O642" s="11"/>
    </row>
    <row r="643" spans="15:15">
      <c r="O643" s="11"/>
    </row>
    <row r="644" spans="15:15">
      <c r="O644" s="11"/>
    </row>
    <row r="645" spans="15:15">
      <c r="O645" s="11"/>
    </row>
    <row r="646" spans="15:15">
      <c r="O646" s="11"/>
    </row>
    <row r="647" spans="15:15">
      <c r="O647" s="11"/>
    </row>
    <row r="648" spans="15:15">
      <c r="O648" s="11"/>
    </row>
    <row r="649" spans="15:15">
      <c r="O649" s="11"/>
    </row>
    <row r="650" spans="15:15">
      <c r="O650" s="11"/>
    </row>
    <row r="651" spans="15:15">
      <c r="O651" s="11"/>
    </row>
    <row r="652" spans="15:15">
      <c r="O652" s="11"/>
    </row>
    <row r="653" spans="15:15">
      <c r="O653" s="11"/>
    </row>
    <row r="654" spans="15:15">
      <c r="O654" s="11"/>
    </row>
    <row r="655" spans="15:15">
      <c r="O655" s="11"/>
    </row>
    <row r="656" spans="15:15">
      <c r="O656" s="11"/>
    </row>
    <row r="657" spans="15:15">
      <c r="O657" s="11"/>
    </row>
    <row r="658" spans="15:15">
      <c r="O658" s="11"/>
    </row>
    <row r="659" spans="15:15">
      <c r="O659" s="11"/>
    </row>
    <row r="660" spans="15:15">
      <c r="O660" s="11"/>
    </row>
    <row r="661" spans="15:15">
      <c r="O661" s="11"/>
    </row>
    <row r="662" spans="15:15">
      <c r="O662" s="11"/>
    </row>
    <row r="663" spans="15:15">
      <c r="O663" s="11"/>
    </row>
    <row r="664" spans="15:15">
      <c r="O664" s="11"/>
    </row>
    <row r="665" spans="15:15">
      <c r="O665" s="11"/>
    </row>
    <row r="666" spans="15:15">
      <c r="O666" s="11"/>
    </row>
    <row r="667" spans="15:15">
      <c r="O667" s="11"/>
    </row>
    <row r="668" spans="15:15">
      <c r="O668" s="11"/>
    </row>
    <row r="669" spans="15:15">
      <c r="O669" s="11"/>
    </row>
    <row r="670" spans="15:15">
      <c r="O670" s="11"/>
    </row>
    <row r="671" spans="15:15">
      <c r="O671" s="11"/>
    </row>
    <row r="672" spans="15:15">
      <c r="O672" s="11"/>
    </row>
    <row r="673" spans="15:15">
      <c r="O673" s="11"/>
    </row>
    <row r="674" spans="15:15">
      <c r="O674" s="11"/>
    </row>
    <row r="675" spans="15:15">
      <c r="O675" s="11"/>
    </row>
    <row r="676" spans="15:15">
      <c r="O676" s="11"/>
    </row>
    <row r="677" spans="15:15">
      <c r="O677" s="11"/>
    </row>
    <row r="678" spans="15:15">
      <c r="O678" s="11"/>
    </row>
    <row r="679" spans="15:15">
      <c r="O679" s="11"/>
    </row>
    <row r="680" spans="15:15">
      <c r="O680" s="11"/>
    </row>
    <row r="681" spans="15:15">
      <c r="O681" s="11"/>
    </row>
    <row r="682" spans="15:15">
      <c r="O682" s="11"/>
    </row>
    <row r="683" spans="15:15">
      <c r="O683" s="11"/>
    </row>
    <row r="684" spans="15:15">
      <c r="O684" s="11"/>
    </row>
    <row r="685" spans="15:15">
      <c r="O685" s="11"/>
    </row>
    <row r="686" spans="15:15">
      <c r="O686" s="11"/>
    </row>
    <row r="687" spans="15:15">
      <c r="O687" s="11"/>
    </row>
    <row r="688" spans="15:15">
      <c r="O688" s="11"/>
    </row>
    <row r="689" spans="15:15">
      <c r="O689" s="11"/>
    </row>
    <row r="690" spans="15:15">
      <c r="O690" s="11"/>
    </row>
    <row r="691" spans="15:15">
      <c r="O691" s="11"/>
    </row>
    <row r="692" spans="15:15">
      <c r="O692" s="11"/>
    </row>
    <row r="693" spans="15:15">
      <c r="O693" s="11"/>
    </row>
    <row r="694" spans="15:15">
      <c r="O694" s="11"/>
    </row>
    <row r="695" spans="15:15">
      <c r="O695" s="11"/>
    </row>
    <row r="696" spans="15:15">
      <c r="O696" s="11"/>
    </row>
    <row r="697" spans="15:15">
      <c r="O697" s="11"/>
    </row>
    <row r="698" spans="15:15">
      <c r="O698" s="11"/>
    </row>
    <row r="699" spans="15:15">
      <c r="O699" s="11"/>
    </row>
    <row r="700" spans="15:15">
      <c r="O700" s="11"/>
    </row>
    <row r="701" spans="15:15">
      <c r="O701" s="11"/>
    </row>
    <row r="702" spans="15:15">
      <c r="O702" s="11"/>
    </row>
    <row r="703" spans="15:15">
      <c r="O703" s="11"/>
    </row>
    <row r="704" spans="15:15">
      <c r="O704" s="11"/>
    </row>
    <row r="705" spans="15:15">
      <c r="O705" s="11"/>
    </row>
    <row r="706" spans="15:15">
      <c r="O706" s="11"/>
    </row>
    <row r="707" spans="15:15">
      <c r="O707" s="11"/>
    </row>
    <row r="708" spans="15:15">
      <c r="O708" s="11"/>
    </row>
    <row r="709" spans="15:15">
      <c r="O709" s="11"/>
    </row>
    <row r="710" spans="15:15">
      <c r="O710" s="11"/>
    </row>
    <row r="711" spans="15:15">
      <c r="O711" s="11"/>
    </row>
    <row r="712" spans="15:15">
      <c r="O712" s="11"/>
    </row>
    <row r="713" spans="15:15">
      <c r="O713" s="11"/>
    </row>
    <row r="714" spans="15:15">
      <c r="O714" s="11"/>
    </row>
    <row r="715" spans="15:15">
      <c r="O715" s="11"/>
    </row>
    <row r="716" spans="15:15">
      <c r="O716" s="11"/>
    </row>
    <row r="717" spans="15:15">
      <c r="O717" s="11"/>
    </row>
    <row r="718" spans="15:15">
      <c r="O718" s="11"/>
    </row>
    <row r="719" spans="15:15">
      <c r="O719" s="11"/>
    </row>
    <row r="720" spans="15:15">
      <c r="O720" s="11"/>
    </row>
    <row r="721" spans="15:15">
      <c r="O721" s="11"/>
    </row>
    <row r="722" spans="15:15">
      <c r="O722" s="11"/>
    </row>
    <row r="723" spans="15:15">
      <c r="O723" s="11"/>
    </row>
    <row r="724" spans="15:15">
      <c r="O724" s="11"/>
    </row>
    <row r="725" spans="15:15">
      <c r="O725" s="11"/>
    </row>
    <row r="726" spans="15:15">
      <c r="O726" s="11"/>
    </row>
    <row r="727" spans="15:15">
      <c r="O727" s="11"/>
    </row>
    <row r="728" spans="15:15">
      <c r="O728" s="11"/>
    </row>
    <row r="729" spans="15:15">
      <c r="O729" s="11"/>
    </row>
    <row r="730" spans="15:15">
      <c r="O730" s="11"/>
    </row>
    <row r="731" spans="15:15">
      <c r="O731" s="11"/>
    </row>
    <row r="732" spans="15:15">
      <c r="O732" s="11"/>
    </row>
    <row r="733" spans="15:15">
      <c r="O733" s="11"/>
    </row>
    <row r="734" spans="15:15">
      <c r="O734" s="11"/>
    </row>
    <row r="735" spans="15:15">
      <c r="O735" s="11"/>
    </row>
    <row r="736" spans="15:15">
      <c r="O736" s="11"/>
    </row>
    <row r="737" spans="15:15">
      <c r="O737" s="11"/>
    </row>
    <row r="738" spans="15:15">
      <c r="O738" s="11"/>
    </row>
    <row r="739" spans="15:15">
      <c r="O739" s="11"/>
    </row>
    <row r="740" spans="15:15">
      <c r="O740" s="11"/>
    </row>
    <row r="741" spans="15:15">
      <c r="O741" s="11"/>
    </row>
    <row r="742" spans="15:15">
      <c r="O742" s="11"/>
    </row>
    <row r="743" spans="15:15">
      <c r="O743" s="11"/>
    </row>
    <row r="744" spans="15:15">
      <c r="O744" s="11"/>
    </row>
    <row r="745" spans="15:15">
      <c r="O745" s="11"/>
    </row>
    <row r="746" spans="15:15">
      <c r="O746" s="11"/>
    </row>
    <row r="747" spans="15:15">
      <c r="O747" s="11"/>
    </row>
    <row r="748" spans="15:15">
      <c r="O748" s="11"/>
    </row>
    <row r="749" spans="15:15">
      <c r="O749" s="11"/>
    </row>
    <row r="750" spans="15:15">
      <c r="O750" s="11"/>
    </row>
    <row r="751" spans="15:15">
      <c r="O751" s="11"/>
    </row>
    <row r="752" spans="15:15">
      <c r="O752" s="11"/>
    </row>
    <row r="753" spans="15:15">
      <c r="O753" s="11"/>
    </row>
    <row r="754" spans="15:15">
      <c r="O754" s="11"/>
    </row>
    <row r="755" spans="15:15">
      <c r="O755" s="11"/>
    </row>
    <row r="756" spans="15:15">
      <c r="O756" s="11"/>
    </row>
    <row r="757" spans="15:15">
      <c r="O757" s="11"/>
    </row>
    <row r="758" spans="15:15">
      <c r="O758" s="11"/>
    </row>
    <row r="759" spans="15:15">
      <c r="O759" s="11"/>
    </row>
    <row r="760" spans="15:15">
      <c r="O760" s="11"/>
    </row>
    <row r="761" spans="15:15">
      <c r="O761" s="11"/>
    </row>
    <row r="762" spans="15:15">
      <c r="O762" s="11"/>
    </row>
    <row r="763" spans="15:15">
      <c r="O763" s="11"/>
    </row>
    <row r="764" spans="15:15">
      <c r="O764" s="11"/>
    </row>
    <row r="765" spans="15:15">
      <c r="O765" s="11"/>
    </row>
    <row r="766" spans="15:15">
      <c r="O766" s="11"/>
    </row>
    <row r="767" spans="15:15">
      <c r="O767" s="11"/>
    </row>
    <row r="768" spans="15:15">
      <c r="O768" s="11"/>
    </row>
    <row r="769" spans="15:15">
      <c r="O769" s="11"/>
    </row>
    <row r="770" spans="15:15">
      <c r="O770" s="11"/>
    </row>
    <row r="771" spans="15:15">
      <c r="O771" s="11"/>
    </row>
    <row r="772" spans="15:15">
      <c r="O772" s="11"/>
    </row>
    <row r="773" spans="15:15">
      <c r="O773" s="11"/>
    </row>
    <row r="774" spans="15:15">
      <c r="O774" s="11"/>
    </row>
    <row r="775" spans="15:15">
      <c r="O775" s="11"/>
    </row>
    <row r="776" spans="15:15">
      <c r="O776" s="11"/>
    </row>
    <row r="777" spans="15:15">
      <c r="O777" s="11"/>
    </row>
    <row r="778" spans="15:15">
      <c r="O778" s="11"/>
    </row>
    <row r="779" spans="15:15">
      <c r="O779" s="11"/>
    </row>
    <row r="780" spans="15:15">
      <c r="O780" s="11"/>
    </row>
    <row r="781" spans="15:15">
      <c r="O781" s="11"/>
    </row>
    <row r="782" spans="15:15">
      <c r="O782" s="11"/>
    </row>
    <row r="783" spans="15:15">
      <c r="O783" s="11"/>
    </row>
    <row r="784" spans="15:15">
      <c r="O784" s="11"/>
    </row>
    <row r="785" spans="15:15">
      <c r="O785" s="11"/>
    </row>
    <row r="786" spans="15:15">
      <c r="O786" s="11"/>
    </row>
    <row r="787" spans="15:15">
      <c r="O787" s="11"/>
    </row>
    <row r="788" spans="15:15">
      <c r="O788" s="11"/>
    </row>
    <row r="789" spans="15:15">
      <c r="O789" s="11"/>
    </row>
    <row r="790" spans="15:15">
      <c r="O790" s="11"/>
    </row>
    <row r="791" spans="15:15">
      <c r="O791" s="11"/>
    </row>
    <row r="792" spans="15:15">
      <c r="O792" s="11"/>
    </row>
    <row r="793" spans="15:15">
      <c r="O793" s="11"/>
    </row>
    <row r="794" spans="15:15">
      <c r="O794" s="11"/>
    </row>
    <row r="795" spans="15:15">
      <c r="O795" s="11"/>
    </row>
    <row r="796" spans="15:15">
      <c r="O796" s="11"/>
    </row>
    <row r="797" spans="15:15">
      <c r="O797" s="11"/>
    </row>
    <row r="798" spans="15:15">
      <c r="O798" s="11"/>
    </row>
    <row r="799" spans="15:15">
      <c r="O799" s="11"/>
    </row>
    <row r="800" spans="15:15">
      <c r="O800" s="11"/>
    </row>
    <row r="801" spans="15:15">
      <c r="O801" s="11"/>
    </row>
    <row r="802" spans="15:15">
      <c r="O802" s="11"/>
    </row>
    <row r="803" spans="15:15">
      <c r="O803" s="11"/>
    </row>
    <row r="804" spans="15:15">
      <c r="O804" s="11"/>
    </row>
    <row r="805" spans="15:15">
      <c r="O805" s="11"/>
    </row>
    <row r="806" spans="15:15">
      <c r="O806" s="11"/>
    </row>
    <row r="807" spans="15:15">
      <c r="O807" s="11"/>
    </row>
    <row r="808" spans="15:15">
      <c r="O808" s="11"/>
    </row>
    <row r="809" spans="15:15">
      <c r="O809" s="11"/>
    </row>
    <row r="810" spans="15:15">
      <c r="O810" s="11"/>
    </row>
    <row r="811" spans="15:15">
      <c r="O811" s="11"/>
    </row>
    <row r="812" spans="15:15">
      <c r="O812" s="11"/>
    </row>
    <row r="813" spans="15:15">
      <c r="O813" s="11"/>
    </row>
    <row r="814" spans="15:15">
      <c r="O814" s="11"/>
    </row>
    <row r="815" spans="15:15">
      <c r="O815" s="11"/>
    </row>
    <row r="816" spans="15:15">
      <c r="O816" s="11"/>
    </row>
    <row r="817" spans="15:15">
      <c r="O817" s="11"/>
    </row>
    <row r="818" spans="15:15">
      <c r="O818" s="11"/>
    </row>
    <row r="819" spans="15:15">
      <c r="O819" s="11"/>
    </row>
    <row r="820" spans="15:15">
      <c r="O820" s="11"/>
    </row>
    <row r="821" spans="15:15">
      <c r="O821" s="11"/>
    </row>
    <row r="822" spans="15:15">
      <c r="O822" s="11"/>
    </row>
    <row r="823" spans="15:15">
      <c r="O823" s="11"/>
    </row>
    <row r="824" spans="15:15">
      <c r="O824" s="11"/>
    </row>
    <row r="825" spans="15:15">
      <c r="O825" s="11"/>
    </row>
    <row r="826" spans="15:15">
      <c r="O826" s="11"/>
    </row>
    <row r="827" spans="15:15">
      <c r="O827" s="11"/>
    </row>
    <row r="828" spans="15:15">
      <c r="O828" s="11"/>
    </row>
    <row r="829" spans="15:15">
      <c r="O829" s="11"/>
    </row>
    <row r="830" spans="15:15">
      <c r="O830" s="11"/>
    </row>
    <row r="831" spans="15:15">
      <c r="O831" s="11"/>
    </row>
    <row r="832" spans="15:15">
      <c r="O832" s="11"/>
    </row>
    <row r="833" spans="15:15">
      <c r="O833" s="11"/>
    </row>
    <row r="834" spans="15:15">
      <c r="O834" s="11"/>
    </row>
    <row r="835" spans="15:15">
      <c r="O835" s="11"/>
    </row>
    <row r="836" spans="15:15">
      <c r="O836" s="11"/>
    </row>
    <row r="837" spans="15:15">
      <c r="O837" s="11"/>
    </row>
    <row r="838" spans="15:15">
      <c r="O838" s="11"/>
    </row>
    <row r="839" spans="15:15">
      <c r="O839" s="11"/>
    </row>
    <row r="840" spans="15:15">
      <c r="O840" s="11"/>
    </row>
    <row r="841" spans="15:15">
      <c r="O841" s="11"/>
    </row>
    <row r="842" spans="15:15">
      <c r="O842" s="11"/>
    </row>
    <row r="843" spans="15:15">
      <c r="O843" s="11"/>
    </row>
    <row r="844" spans="15:15">
      <c r="O844" s="11"/>
    </row>
    <row r="845" spans="15:15">
      <c r="O845" s="11"/>
    </row>
    <row r="846" spans="15:15">
      <c r="O846" s="11"/>
    </row>
    <row r="847" spans="15:15">
      <c r="O847" s="11"/>
    </row>
    <row r="848" spans="15:15">
      <c r="O848" s="11"/>
    </row>
    <row r="849" spans="15:15">
      <c r="O849" s="11"/>
    </row>
    <row r="850" spans="15:15">
      <c r="O850" s="11"/>
    </row>
    <row r="851" spans="15:15">
      <c r="O851" s="11"/>
    </row>
    <row r="852" spans="15:15">
      <c r="O852" s="11"/>
    </row>
    <row r="853" spans="15:15">
      <c r="O853" s="11"/>
    </row>
    <row r="854" spans="15:15">
      <c r="O854" s="11"/>
    </row>
    <row r="855" spans="15:15">
      <c r="O855" s="11"/>
    </row>
    <row r="856" spans="15:15">
      <c r="O856" s="11"/>
    </row>
    <row r="857" spans="15:15">
      <c r="O857" s="11"/>
    </row>
    <row r="858" spans="15:15">
      <c r="O858" s="11"/>
    </row>
    <row r="859" spans="15:15">
      <c r="O859" s="11"/>
    </row>
    <row r="860" spans="15:15">
      <c r="O860" s="11"/>
    </row>
    <row r="861" spans="15:15">
      <c r="O861" s="11"/>
    </row>
    <row r="862" spans="15:15">
      <c r="O862" s="11"/>
    </row>
    <row r="863" spans="15:15">
      <c r="O863" s="11"/>
    </row>
    <row r="864" spans="15:15">
      <c r="O864" s="11"/>
    </row>
    <row r="865" spans="15:15">
      <c r="O865" s="11"/>
    </row>
    <row r="866" spans="15:15">
      <c r="O866" s="11"/>
    </row>
    <row r="867" spans="15:15">
      <c r="O867" s="11"/>
    </row>
    <row r="868" spans="15:15">
      <c r="O868" s="11"/>
    </row>
    <row r="869" spans="15:15">
      <c r="O869" s="11"/>
    </row>
    <row r="870" spans="15:15">
      <c r="O870" s="11"/>
    </row>
    <row r="871" spans="15:15">
      <c r="O871" s="11"/>
    </row>
    <row r="872" spans="15:15">
      <c r="O872" s="11"/>
    </row>
    <row r="873" spans="15:15">
      <c r="O873" s="11"/>
    </row>
    <row r="874" spans="15:15">
      <c r="O874" s="11"/>
    </row>
    <row r="875" spans="15:15">
      <c r="O875" s="11"/>
    </row>
    <row r="876" spans="15:15">
      <c r="O876" s="11"/>
    </row>
    <row r="877" spans="15:15">
      <c r="O877" s="11"/>
    </row>
    <row r="878" spans="15:15">
      <c r="O878" s="11"/>
    </row>
    <row r="879" spans="15:15">
      <c r="O879" s="11"/>
    </row>
    <row r="880" spans="15:15">
      <c r="O880" s="11"/>
    </row>
    <row r="881" spans="15:15">
      <c r="O881" s="11"/>
    </row>
    <row r="882" spans="15:15">
      <c r="O882" s="11"/>
    </row>
    <row r="883" spans="15:15">
      <c r="O883" s="11"/>
    </row>
    <row r="884" spans="15:15">
      <c r="O884" s="11"/>
    </row>
    <row r="885" spans="15:15">
      <c r="O885" s="11"/>
    </row>
    <row r="886" spans="15:15">
      <c r="O886" s="11"/>
    </row>
    <row r="887" spans="15:15">
      <c r="O887" s="11"/>
    </row>
    <row r="888" spans="15:15">
      <c r="O888" s="11"/>
    </row>
    <row r="889" spans="15:15">
      <c r="O889" s="11"/>
    </row>
    <row r="890" spans="15:15">
      <c r="O890" s="11"/>
    </row>
    <row r="891" spans="15:15">
      <c r="O891" s="11"/>
    </row>
    <row r="892" spans="15:15">
      <c r="O892" s="11"/>
    </row>
    <row r="893" spans="15:15">
      <c r="O893" s="11"/>
    </row>
    <row r="894" spans="15:15">
      <c r="O894" s="11"/>
    </row>
    <row r="895" spans="15:15">
      <c r="O895" s="11"/>
    </row>
    <row r="896" spans="15:15">
      <c r="O896" s="11"/>
    </row>
    <row r="897" spans="15:15">
      <c r="O897" s="11"/>
    </row>
    <row r="898" spans="15:15">
      <c r="O898" s="11"/>
    </row>
    <row r="899" spans="15:15">
      <c r="O899" s="11"/>
    </row>
    <row r="900" spans="15:15">
      <c r="O900" s="11"/>
    </row>
    <row r="901" spans="15:15">
      <c r="O901" s="11"/>
    </row>
    <row r="902" spans="15:15">
      <c r="O902" s="11"/>
    </row>
    <row r="903" spans="15:15">
      <c r="O903" s="11"/>
    </row>
    <row r="904" spans="15:15">
      <c r="O904" s="11"/>
    </row>
    <row r="905" spans="15:15">
      <c r="O905" s="11"/>
    </row>
    <row r="906" spans="15:15">
      <c r="O906" s="11"/>
    </row>
    <row r="907" spans="15:15">
      <c r="O907" s="11"/>
    </row>
    <row r="908" spans="15:15">
      <c r="O908" s="11"/>
    </row>
    <row r="909" spans="15:15">
      <c r="O909" s="11"/>
    </row>
    <row r="910" spans="15:15">
      <c r="O910" s="11"/>
    </row>
    <row r="911" spans="15:15">
      <c r="O911" s="11"/>
    </row>
    <row r="912" spans="15:15">
      <c r="O912" s="11"/>
    </row>
    <row r="913" spans="15:15">
      <c r="O913" s="11"/>
    </row>
    <row r="914" spans="15:15">
      <c r="O914" s="11"/>
    </row>
    <row r="915" spans="15:15">
      <c r="O915" s="11"/>
    </row>
    <row r="916" spans="15:15">
      <c r="O916" s="11"/>
    </row>
    <row r="917" spans="15:15">
      <c r="O917" s="11"/>
    </row>
    <row r="918" spans="15:15">
      <c r="O918" s="11"/>
    </row>
    <row r="919" spans="15:15">
      <c r="O919" s="11"/>
    </row>
    <row r="920" spans="15:15">
      <c r="O920" s="11"/>
    </row>
    <row r="921" spans="15:15">
      <c r="O921" s="11"/>
    </row>
    <row r="922" spans="15:15">
      <c r="O922" s="11"/>
    </row>
    <row r="923" spans="15:15">
      <c r="O923" s="11"/>
    </row>
    <row r="924" spans="15:15">
      <c r="O924" s="11"/>
    </row>
    <row r="925" spans="15:15">
      <c r="O925" s="11"/>
    </row>
    <row r="926" spans="15:15">
      <c r="O926" s="11"/>
    </row>
    <row r="927" spans="15:15">
      <c r="O927" s="11"/>
    </row>
    <row r="928" spans="15:15">
      <c r="O928" s="11"/>
    </row>
    <row r="929" spans="15:15">
      <c r="O929" s="11"/>
    </row>
    <row r="930" spans="15:15">
      <c r="O930" s="11"/>
    </row>
    <row r="931" spans="15:15">
      <c r="O931" s="11"/>
    </row>
    <row r="932" spans="15:15">
      <c r="O932" s="11"/>
    </row>
    <row r="933" spans="15:15">
      <c r="O933" s="11"/>
    </row>
    <row r="934" spans="15:15">
      <c r="O934" s="11"/>
    </row>
    <row r="935" spans="15:15">
      <c r="O935" s="11"/>
    </row>
    <row r="936" spans="15:15">
      <c r="O936" s="11"/>
    </row>
    <row r="937" spans="15:15">
      <c r="O937" s="11"/>
    </row>
    <row r="938" spans="15:15">
      <c r="O938" s="11"/>
    </row>
    <row r="939" spans="15:15">
      <c r="O939" s="11"/>
    </row>
    <row r="940" spans="15:15">
      <c r="O940" s="11"/>
    </row>
    <row r="941" spans="15:15">
      <c r="O941" s="11"/>
    </row>
    <row r="942" spans="15:15">
      <c r="O942" s="11"/>
    </row>
    <row r="943" spans="15:15">
      <c r="O943" s="11"/>
    </row>
    <row r="944" spans="15:15">
      <c r="O944" s="11"/>
    </row>
    <row r="945" spans="15:15">
      <c r="O945" s="11"/>
    </row>
    <row r="946" spans="15:15">
      <c r="O946" s="11"/>
    </row>
    <row r="947" spans="15:15">
      <c r="O947" s="11"/>
    </row>
    <row r="948" spans="15:15">
      <c r="O948" s="11"/>
    </row>
    <row r="949" spans="15:15">
      <c r="O949" s="11"/>
    </row>
    <row r="950" spans="15:15">
      <c r="O950" s="11"/>
    </row>
    <row r="951" spans="15:15">
      <c r="O951" s="11"/>
    </row>
    <row r="952" spans="15:15">
      <c r="O952" s="11"/>
    </row>
    <row r="953" spans="15:15">
      <c r="O953" s="11"/>
    </row>
    <row r="954" spans="15:15">
      <c r="O954" s="11"/>
    </row>
    <row r="955" spans="15:15">
      <c r="O955" s="11"/>
    </row>
    <row r="956" spans="15:15">
      <c r="O956" s="11"/>
    </row>
    <row r="957" spans="15:15">
      <c r="O957" s="11"/>
    </row>
    <row r="958" spans="15:15">
      <c r="O958" s="11"/>
    </row>
    <row r="959" spans="15:15">
      <c r="O959" s="11"/>
    </row>
    <row r="960" spans="15:15">
      <c r="O960" s="11"/>
    </row>
    <row r="961" spans="15:15">
      <c r="O961" s="11"/>
    </row>
    <row r="962" spans="15:15">
      <c r="O962" s="11"/>
    </row>
    <row r="963" spans="15:15">
      <c r="O963" s="11"/>
    </row>
    <row r="964" spans="15:15">
      <c r="O964" s="11"/>
    </row>
    <row r="965" spans="15:15">
      <c r="O965" s="11"/>
    </row>
    <row r="966" spans="15:15">
      <c r="O966" s="11"/>
    </row>
    <row r="967" spans="15:15">
      <c r="O967" s="11"/>
    </row>
    <row r="968" spans="15:15">
      <c r="O968" s="11"/>
    </row>
    <row r="969" spans="15:15">
      <c r="O969" s="11"/>
    </row>
    <row r="970" spans="15:15">
      <c r="O970" s="11"/>
    </row>
    <row r="971" spans="15:15">
      <c r="O971" s="11"/>
    </row>
    <row r="972" spans="15:15">
      <c r="O972" s="11"/>
    </row>
    <row r="973" spans="15:15">
      <c r="O973" s="11"/>
    </row>
    <row r="974" spans="15:15">
      <c r="O974" s="11"/>
    </row>
    <row r="975" spans="15:15">
      <c r="O975" s="11"/>
    </row>
    <row r="976" spans="15:15">
      <c r="O976" s="11"/>
    </row>
    <row r="977" spans="15:15">
      <c r="O977" s="11"/>
    </row>
    <row r="978" spans="15:15">
      <c r="O978" s="11"/>
    </row>
    <row r="979" spans="15:15">
      <c r="O979" s="11"/>
    </row>
    <row r="980" spans="15:15">
      <c r="O980" s="11"/>
    </row>
    <row r="981" spans="15:15">
      <c r="O981" s="11"/>
    </row>
    <row r="982" spans="15:15">
      <c r="O982" s="11"/>
    </row>
    <row r="983" spans="15:15">
      <c r="O983" s="11"/>
    </row>
    <row r="984" spans="15:15">
      <c r="O984" s="11"/>
    </row>
    <row r="985" spans="15:15">
      <c r="O985" s="11"/>
    </row>
    <row r="986" spans="15:15">
      <c r="O986" s="11"/>
    </row>
    <row r="987" spans="15:15">
      <c r="O987" s="11"/>
    </row>
    <row r="988" spans="15:15">
      <c r="O988" s="11"/>
    </row>
    <row r="989" spans="15:15">
      <c r="O989" s="11"/>
    </row>
    <row r="990" spans="15:15">
      <c r="O990" s="11"/>
    </row>
    <row r="991" spans="15:15">
      <c r="O991" s="11"/>
    </row>
    <row r="992" spans="15:15">
      <c r="O992" s="11"/>
    </row>
    <row r="993" spans="15:15">
      <c r="O993" s="11"/>
    </row>
    <row r="994" spans="15:15">
      <c r="O994" s="11"/>
    </row>
    <row r="995" spans="15:15">
      <c r="O995" s="11"/>
    </row>
    <row r="996" spans="15:15">
      <c r="O996" s="11"/>
    </row>
    <row r="997" spans="15:15">
      <c r="O997" s="11"/>
    </row>
    <row r="998" spans="15:15">
      <c r="O998" s="11"/>
    </row>
    <row r="999" spans="15:15">
      <c r="O999" s="11"/>
    </row>
    <row r="1000" spans="15:15">
      <c r="O1000" s="11"/>
    </row>
    <row r="1001" spans="15:15">
      <c r="O1001" s="11"/>
    </row>
    <row r="1002" spans="15:15">
      <c r="O1002" s="11"/>
    </row>
    <row r="1003" spans="15:15">
      <c r="O1003" s="11"/>
    </row>
    <row r="1004" spans="15:15">
      <c r="O1004" s="11"/>
    </row>
    <row r="1005" spans="15:15">
      <c r="O1005" s="11"/>
    </row>
    <row r="1006" spans="15:15">
      <c r="O1006" s="11"/>
    </row>
    <row r="1007" spans="15:15">
      <c r="O1007" s="11"/>
    </row>
    <row r="1008" spans="15:15">
      <c r="O1008" s="11"/>
    </row>
    <row r="1009" spans="15:15">
      <c r="O1009" s="11"/>
    </row>
    <row r="1010" spans="15:15">
      <c r="O1010" s="11"/>
    </row>
    <row r="1011" spans="15:15">
      <c r="O1011" s="11"/>
    </row>
    <row r="1012" spans="15:15">
      <c r="O1012" s="11"/>
    </row>
    <row r="1013" spans="15:15">
      <c r="O1013" s="11"/>
    </row>
    <row r="1014" spans="15:15">
      <c r="O1014" s="11"/>
    </row>
    <row r="1015" spans="15:15">
      <c r="O1015" s="11"/>
    </row>
    <row r="1016" spans="15:15">
      <c r="O1016" s="11"/>
    </row>
    <row r="1017" spans="15:15">
      <c r="O1017" s="11"/>
    </row>
    <row r="1018" spans="15:15">
      <c r="O1018" s="11"/>
    </row>
    <row r="1019" spans="15:15">
      <c r="O1019" s="11"/>
    </row>
    <row r="1020" spans="15:15">
      <c r="O1020" s="11"/>
    </row>
    <row r="1021" spans="15:15">
      <c r="O1021" s="11"/>
    </row>
    <row r="1022" spans="15:15">
      <c r="O1022" s="11"/>
    </row>
    <row r="1023" spans="15:15">
      <c r="O1023" s="11"/>
    </row>
    <row r="1024" spans="15:15">
      <c r="O1024" s="11"/>
    </row>
    <row r="1025" spans="15:15">
      <c r="O1025" s="11"/>
    </row>
    <row r="1026" spans="15:15">
      <c r="O1026" s="11"/>
    </row>
    <row r="1027" spans="15:15">
      <c r="O1027" s="11"/>
    </row>
    <row r="1028" spans="15:15">
      <c r="O1028" s="11"/>
    </row>
    <row r="1029" spans="15:15">
      <c r="O1029" s="11"/>
    </row>
    <row r="1030" spans="15:15">
      <c r="O1030" s="11"/>
    </row>
    <row r="1031" spans="15:15">
      <c r="O1031" s="11"/>
    </row>
    <row r="1032" spans="15:15">
      <c r="O1032" s="11"/>
    </row>
    <row r="1033" spans="15:15">
      <c r="O1033" s="11"/>
    </row>
    <row r="1034" spans="15:15">
      <c r="O1034" s="11"/>
    </row>
  </sheetData>
  <mergeCells count="3">
    <mergeCell ref="A3:O3"/>
    <mergeCell ref="A1:O1"/>
    <mergeCell ref="H2:O2"/>
  </mergeCells>
  <pageMargins left="3.937007874015748E-2" right="0.23622047244094491" top="0.6692913385826772" bottom="0.98425196850393704" header="0.47244094488188981" footer="0.15748031496062992"/>
  <pageSetup scale="110" orientation="landscape" horizontalDpi="180" verticalDpi="18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P159"/>
  <sheetViews>
    <sheetView tabSelected="1" workbookViewId="0">
      <pane xSplit="2" ySplit="5" topLeftCell="C6" activePane="bottomRight" state="frozen"/>
      <selection pane="topRight" activeCell="C1" sqref="C1"/>
      <selection pane="bottomLeft" activeCell="A5" sqref="A5"/>
      <selection pane="bottomRight" activeCell="A9" sqref="A9:XFD9"/>
    </sheetView>
  </sheetViews>
  <sheetFormatPr defaultRowHeight="12.75"/>
  <cols>
    <col min="1" max="1" width="4.42578125" style="9" customWidth="1"/>
    <col min="2" max="2" width="28.85546875" style="9" customWidth="1"/>
    <col min="3" max="6" width="11.140625" style="9" customWidth="1"/>
    <col min="7" max="7" width="12" style="9" customWidth="1"/>
    <col min="8" max="8" width="12.42578125" style="9" customWidth="1"/>
    <col min="9" max="9" width="11.5703125" style="9" customWidth="1"/>
    <col min="10" max="10" width="13.28515625" style="9" customWidth="1"/>
    <col min="11" max="11" width="11.7109375" style="9" customWidth="1"/>
    <col min="12" max="15" width="11.140625" style="9" customWidth="1"/>
    <col min="16" max="16" width="9.28515625" style="9" bestFit="1" customWidth="1"/>
    <col min="17" max="16384" width="9.140625" style="9"/>
  </cols>
  <sheetData>
    <row r="1" spans="1:16" ht="15.75">
      <c r="A1" s="77" t="s">
        <v>77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9"/>
    </row>
    <row r="2" spans="1:16" ht="15.75">
      <c r="B2" s="10"/>
      <c r="C2" s="21"/>
      <c r="D2" s="42"/>
      <c r="E2" s="42"/>
      <c r="F2" s="35"/>
      <c r="I2" s="43" t="s">
        <v>79</v>
      </c>
      <c r="J2" s="44"/>
    </row>
    <row r="3" spans="1:16" ht="16.5" thickBot="1">
      <c r="A3" s="95" t="s">
        <v>93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7"/>
    </row>
    <row r="4" spans="1:16" ht="56.25" customHeight="1" thickBot="1">
      <c r="A4" s="66" t="s">
        <v>20</v>
      </c>
      <c r="B4" s="67" t="s">
        <v>0</v>
      </c>
      <c r="C4" s="68">
        <v>41000</v>
      </c>
      <c r="D4" s="68">
        <v>41030</v>
      </c>
      <c r="E4" s="68">
        <v>41061</v>
      </c>
      <c r="F4" s="68">
        <v>41091</v>
      </c>
      <c r="G4" s="68">
        <v>41122</v>
      </c>
      <c r="H4" s="68">
        <v>41153</v>
      </c>
      <c r="I4" s="68">
        <v>41183</v>
      </c>
      <c r="J4" s="68">
        <v>41214</v>
      </c>
      <c r="K4" s="68">
        <v>41244</v>
      </c>
      <c r="L4" s="68">
        <v>41275</v>
      </c>
      <c r="M4" s="68">
        <v>41306</v>
      </c>
      <c r="N4" s="68">
        <v>41334</v>
      </c>
      <c r="O4" s="69" t="s">
        <v>1</v>
      </c>
      <c r="P4" s="35"/>
    </row>
    <row r="5" spans="1:16">
      <c r="A5" s="47"/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9"/>
      <c r="P5" s="35"/>
    </row>
    <row r="6" spans="1:16" ht="18.75">
      <c r="A6" s="50">
        <v>1</v>
      </c>
      <c r="B6" s="8" t="s">
        <v>265</v>
      </c>
      <c r="O6" s="51"/>
      <c r="P6" s="35"/>
    </row>
    <row r="7" spans="1:16" ht="15">
      <c r="A7" s="50"/>
      <c r="B7" s="22" t="s">
        <v>209</v>
      </c>
      <c r="C7" s="73">
        <v>0.13275999999999999</v>
      </c>
      <c r="D7" s="73">
        <v>1.3509999999999999E-2</v>
      </c>
      <c r="E7" s="73">
        <v>0.20696200000000001</v>
      </c>
      <c r="F7" s="73">
        <v>7.4573E-2</v>
      </c>
      <c r="G7" s="73">
        <v>4.1063000000000002E-2</v>
      </c>
      <c r="H7" s="73">
        <v>1.6827000000000002E-2</v>
      </c>
      <c r="I7" s="73">
        <v>2.5097000000000001E-2</v>
      </c>
      <c r="J7" s="73">
        <v>5.8879000000000001E-2</v>
      </c>
      <c r="K7" s="73">
        <v>1.1191E-2</v>
      </c>
      <c r="O7" s="52">
        <f>SUM(D7:N7)</f>
        <v>0.448102</v>
      </c>
      <c r="P7" s="35"/>
    </row>
    <row r="8" spans="1:16" ht="18.75">
      <c r="A8" s="50">
        <v>2</v>
      </c>
      <c r="B8" s="8" t="s">
        <v>210</v>
      </c>
      <c r="C8" s="73"/>
      <c r="D8" s="73"/>
      <c r="E8" s="73"/>
      <c r="F8" s="73"/>
      <c r="G8" s="73"/>
      <c r="H8" s="73"/>
      <c r="I8" s="73"/>
      <c r="J8" s="73"/>
      <c r="K8" s="73"/>
      <c r="O8" s="52"/>
      <c r="P8" s="35"/>
    </row>
    <row r="9" spans="1:16" ht="15">
      <c r="A9" s="50"/>
      <c r="B9" s="22" t="s">
        <v>211</v>
      </c>
      <c r="C9" s="73">
        <v>0.12963</v>
      </c>
      <c r="D9" s="73">
        <v>0.11318</v>
      </c>
      <c r="E9" s="73">
        <v>0.11124199999999999</v>
      </c>
      <c r="F9" s="73">
        <v>0.13181100000000001</v>
      </c>
      <c r="G9" s="73">
        <v>0.13587399999999999</v>
      </c>
      <c r="H9" s="73">
        <v>0.27723799999999998</v>
      </c>
      <c r="I9" s="73">
        <v>0.167794</v>
      </c>
      <c r="J9" s="73">
        <v>0.264044</v>
      </c>
      <c r="K9" s="73">
        <v>0.107725</v>
      </c>
      <c r="O9" s="52">
        <f t="shared" ref="O9:O71" si="0">SUM(D9:N9)</f>
        <v>1.308908</v>
      </c>
      <c r="P9" s="35"/>
    </row>
    <row r="10" spans="1:16" s="26" customFormat="1" ht="18">
      <c r="A10" s="53">
        <v>3</v>
      </c>
      <c r="B10" s="8" t="s">
        <v>62</v>
      </c>
      <c r="C10" s="73"/>
      <c r="D10" s="73"/>
      <c r="E10" s="73"/>
      <c r="F10" s="73"/>
      <c r="G10" s="73"/>
      <c r="H10" s="73"/>
      <c r="I10" s="73"/>
      <c r="J10" s="73"/>
      <c r="K10" s="73"/>
      <c r="O10" s="52"/>
      <c r="P10" s="45"/>
    </row>
    <row r="11" spans="1:16" ht="15">
      <c r="A11" s="50"/>
      <c r="B11" s="22" t="s">
        <v>212</v>
      </c>
      <c r="C11" s="73">
        <v>3.7644000000000002</v>
      </c>
      <c r="D11" s="73">
        <v>3.7600799999999999</v>
      </c>
      <c r="E11" s="73">
        <v>3.5721599999999998</v>
      </c>
      <c r="F11" s="73">
        <v>3.7243200000000001</v>
      </c>
      <c r="G11" s="73">
        <v>3.5609999999999999</v>
      </c>
      <c r="H11" s="73">
        <v>3.1747200000000002</v>
      </c>
      <c r="I11" s="73">
        <v>3.7720799999999999</v>
      </c>
      <c r="J11" s="73">
        <v>3.6511200000000001</v>
      </c>
      <c r="K11" s="73">
        <v>3.8138399999999999</v>
      </c>
      <c r="O11" s="52">
        <f t="shared" si="0"/>
        <v>29.029319999999995</v>
      </c>
      <c r="P11" s="35"/>
    </row>
    <row r="12" spans="1:16" ht="18">
      <c r="A12" s="50">
        <v>4</v>
      </c>
      <c r="B12" s="8" t="s">
        <v>215</v>
      </c>
      <c r="C12" s="73"/>
      <c r="D12" s="73"/>
      <c r="E12" s="73"/>
      <c r="F12" s="73"/>
      <c r="G12" s="73"/>
      <c r="H12" s="73"/>
      <c r="I12" s="73"/>
      <c r="J12" s="73"/>
      <c r="K12" s="73"/>
      <c r="O12" s="52"/>
      <c r="P12" s="35"/>
    </row>
    <row r="13" spans="1:16" ht="15">
      <c r="A13" s="54"/>
      <c r="B13" s="23" t="s">
        <v>216</v>
      </c>
      <c r="C13" s="73">
        <v>5.027927</v>
      </c>
      <c r="D13" s="73">
        <v>5.2789099999999998</v>
      </c>
      <c r="E13" s="73">
        <v>4.379003</v>
      </c>
      <c r="F13" s="73">
        <v>4.9911659999999998</v>
      </c>
      <c r="G13" s="73">
        <v>4.9800079999999998</v>
      </c>
      <c r="H13" s="73">
        <v>4.7917079999999999</v>
      </c>
      <c r="I13" s="73">
        <v>5.5792619999999999</v>
      </c>
      <c r="J13" s="73">
        <v>5.4107430000000001</v>
      </c>
      <c r="K13" s="73">
        <v>5.6886010000000002</v>
      </c>
      <c r="O13" s="52">
        <f t="shared" si="0"/>
        <v>41.099400999999993</v>
      </c>
      <c r="P13" s="35"/>
    </row>
    <row r="14" spans="1:16" ht="15">
      <c r="A14" s="55"/>
      <c r="B14" s="23" t="s">
        <v>217</v>
      </c>
      <c r="C14" s="73">
        <v>5.0382300000000004</v>
      </c>
      <c r="D14" s="73">
        <v>5.2921899999999997</v>
      </c>
      <c r="E14" s="73">
        <v>4.3910989999999996</v>
      </c>
      <c r="F14" s="73">
        <v>4.9996999999999998</v>
      </c>
      <c r="G14" s="73">
        <v>4.993665</v>
      </c>
      <c r="H14" s="73">
        <v>4.8008759999999997</v>
      </c>
      <c r="I14" s="73">
        <v>5.5909110000000002</v>
      </c>
      <c r="J14" s="73">
        <v>5.4284460000000001</v>
      </c>
      <c r="K14" s="73">
        <v>5.7822380000000004</v>
      </c>
      <c r="O14" s="52">
        <f t="shared" si="0"/>
        <v>41.279125000000001</v>
      </c>
      <c r="P14" s="35"/>
    </row>
    <row r="15" spans="1:16" ht="15">
      <c r="A15" s="56"/>
      <c r="B15" s="22" t="s">
        <v>147</v>
      </c>
      <c r="C15" s="73"/>
      <c r="D15" s="73">
        <v>-8.4510000000000002E-3</v>
      </c>
      <c r="E15" s="73">
        <v>-6.1910000000000003E-3</v>
      </c>
      <c r="F15" s="73">
        <v>-4.9719999999999999E-3</v>
      </c>
      <c r="G15" s="73">
        <v>-5.4019999999999997E-3</v>
      </c>
      <c r="H15" s="73">
        <v>-5.5019999999999999E-3</v>
      </c>
      <c r="I15" s="73">
        <v>-5.5840000000000004E-3</v>
      </c>
      <c r="J15" s="73">
        <v>-5.032E-3</v>
      </c>
      <c r="K15" s="73">
        <v>-5.1359999999999999E-3</v>
      </c>
      <c r="O15" s="52">
        <f t="shared" si="0"/>
        <v>-4.6270000000000006E-2</v>
      </c>
      <c r="P15" s="35"/>
    </row>
    <row r="16" spans="1:16" ht="18">
      <c r="A16" s="56">
        <v>5</v>
      </c>
      <c r="B16" s="8" t="s">
        <v>49</v>
      </c>
      <c r="C16" s="73"/>
      <c r="D16" s="73"/>
      <c r="E16" s="73"/>
      <c r="F16" s="73"/>
      <c r="G16" s="73"/>
      <c r="H16" s="73"/>
      <c r="I16" s="73"/>
      <c r="J16" s="73"/>
      <c r="K16" s="73"/>
      <c r="O16" s="52"/>
      <c r="P16" s="35"/>
    </row>
    <row r="17" spans="1:16" ht="15">
      <c r="A17" s="56"/>
      <c r="B17" s="22" t="s">
        <v>213</v>
      </c>
      <c r="C17" s="73">
        <v>1.6476</v>
      </c>
      <c r="D17" s="73">
        <v>1.0816600000000001</v>
      </c>
      <c r="E17" s="73">
        <v>0.85251699999999997</v>
      </c>
      <c r="F17" s="73">
        <v>1.927881</v>
      </c>
      <c r="G17" s="73">
        <v>0.71643100000000004</v>
      </c>
      <c r="H17" s="73">
        <v>1.929125</v>
      </c>
      <c r="I17" s="73">
        <v>1.252092</v>
      </c>
      <c r="J17" s="73">
        <v>2.2292860000000001</v>
      </c>
      <c r="K17" s="73">
        <v>0.65646899999999997</v>
      </c>
      <c r="O17" s="52">
        <f t="shared" si="0"/>
        <v>10.645460999999999</v>
      </c>
      <c r="P17" s="35"/>
    </row>
    <row r="18" spans="1:16" ht="15">
      <c r="A18" s="50"/>
      <c r="B18" s="33" t="s">
        <v>106</v>
      </c>
      <c r="C18" s="73">
        <v>12.90742</v>
      </c>
      <c r="D18" s="73">
        <v>13.61444</v>
      </c>
      <c r="E18" s="73">
        <v>11.234216999999999</v>
      </c>
      <c r="F18" s="73">
        <v>12.027747</v>
      </c>
      <c r="G18" s="73">
        <v>11.096876999999999</v>
      </c>
      <c r="H18" s="73">
        <v>11.165386</v>
      </c>
      <c r="I18" s="73">
        <v>12.441578</v>
      </c>
      <c r="J18" s="73">
        <v>11.409592</v>
      </c>
      <c r="K18" s="73">
        <v>11.716639000000001</v>
      </c>
      <c r="O18" s="52">
        <f t="shared" si="0"/>
        <v>94.706475999999995</v>
      </c>
      <c r="P18" s="35"/>
    </row>
    <row r="19" spans="1:16" ht="15">
      <c r="A19" s="50"/>
      <c r="B19" s="22" t="s">
        <v>107</v>
      </c>
      <c r="C19" s="73">
        <v>11.142139999999999</v>
      </c>
      <c r="D19" s="73">
        <v>11.75047</v>
      </c>
      <c r="E19" s="73">
        <v>9.6955530000000003</v>
      </c>
      <c r="F19" s="73">
        <v>10.376348</v>
      </c>
      <c r="G19" s="73">
        <v>10.237769</v>
      </c>
      <c r="H19" s="73">
        <v>9.6437950000000008</v>
      </c>
      <c r="I19" s="73">
        <v>10.735666</v>
      </c>
      <c r="J19" s="73">
        <v>9.8241230000000002</v>
      </c>
      <c r="K19" s="73">
        <v>10.332516</v>
      </c>
      <c r="O19" s="52">
        <f t="shared" si="0"/>
        <v>82.596239999999995</v>
      </c>
      <c r="P19" s="35"/>
    </row>
    <row r="20" spans="1:16" ht="15">
      <c r="A20" s="50"/>
      <c r="B20" s="22" t="s">
        <v>108</v>
      </c>
      <c r="C20" s="73">
        <v>11.349038</v>
      </c>
      <c r="D20" s="73">
        <v>10.65818</v>
      </c>
      <c r="E20" s="73">
        <v>8.9736170000000008</v>
      </c>
      <c r="F20" s="73">
        <v>10.545598</v>
      </c>
      <c r="G20" s="73">
        <v>10.401377999999999</v>
      </c>
      <c r="H20" s="73">
        <v>9.7461269999999995</v>
      </c>
      <c r="I20" s="73">
        <v>10.840883</v>
      </c>
      <c r="J20" s="73">
        <v>10.050000000000001</v>
      </c>
      <c r="K20" s="73">
        <v>10.589397999999999</v>
      </c>
      <c r="O20" s="52">
        <f t="shared" si="0"/>
        <v>81.805181000000005</v>
      </c>
      <c r="P20" s="35"/>
    </row>
    <row r="21" spans="1:16" ht="15">
      <c r="A21" s="50"/>
      <c r="B21" s="22" t="s">
        <v>147</v>
      </c>
      <c r="C21" s="73">
        <v>-5.7600000000000004E-3</v>
      </c>
      <c r="D21" s="73">
        <v>-7.3400000000000002E-3</v>
      </c>
      <c r="E21" s="73">
        <v>-2.2399999999999998E-3</v>
      </c>
      <c r="F21" s="73">
        <v>-0.17116999999999999</v>
      </c>
      <c r="G21" s="73">
        <v>-0.15698000000000001</v>
      </c>
      <c r="H21" s="73">
        <v>-0.16636000000000001</v>
      </c>
      <c r="I21" s="73">
        <v>-1.5224E-2</v>
      </c>
      <c r="J21" s="73">
        <v>-1.3039E-2</v>
      </c>
      <c r="K21" s="73">
        <v>-1.264E-2</v>
      </c>
      <c r="O21" s="52">
        <f t="shared" si="0"/>
        <v>-0.54499299999999995</v>
      </c>
      <c r="P21" s="35"/>
    </row>
    <row r="22" spans="1:16" ht="18">
      <c r="A22" s="56">
        <v>6</v>
      </c>
      <c r="B22" s="8" t="s">
        <v>327</v>
      </c>
      <c r="C22" s="73"/>
      <c r="D22" s="73"/>
      <c r="E22" s="73"/>
      <c r="F22" s="73"/>
      <c r="G22" s="73"/>
      <c r="H22" s="73"/>
      <c r="I22" s="73"/>
      <c r="J22" s="73"/>
      <c r="K22" s="73"/>
      <c r="O22" s="52"/>
      <c r="P22" s="35"/>
    </row>
    <row r="23" spans="1:16" s="26" customFormat="1" ht="15">
      <c r="A23" s="55"/>
      <c r="B23" s="22" t="s">
        <v>169</v>
      </c>
      <c r="C23" s="73">
        <v>8.1756600000000006</v>
      </c>
      <c r="D23" s="73">
        <v>8.6584699999999994</v>
      </c>
      <c r="E23" s="73">
        <v>7.4498309999999996</v>
      </c>
      <c r="F23" s="73">
        <v>8.2658249999999995</v>
      </c>
      <c r="G23" s="73">
        <v>8.1487200000000009</v>
      </c>
      <c r="H23" s="73">
        <v>8.9862140000000004</v>
      </c>
      <c r="I23" s="73">
        <v>7.6869120000000004</v>
      </c>
      <c r="J23" s="73">
        <v>8.8204890000000002</v>
      </c>
      <c r="K23" s="73">
        <v>8.8903590000000001</v>
      </c>
      <c r="O23" s="52">
        <f t="shared" si="0"/>
        <v>66.90682000000001</v>
      </c>
      <c r="P23" s="45"/>
    </row>
    <row r="24" spans="1:16" ht="15">
      <c r="A24" s="50"/>
      <c r="B24" s="23" t="s">
        <v>214</v>
      </c>
      <c r="C24" s="73">
        <v>4.8557810000000003</v>
      </c>
      <c r="D24" s="73">
        <v>5.1534399999999998</v>
      </c>
      <c r="E24" s="73">
        <v>4.4276470000000003</v>
      </c>
      <c r="F24" s="73">
        <v>4.9113899999999999</v>
      </c>
      <c r="G24" s="73">
        <v>4.9567379999999996</v>
      </c>
      <c r="H24" s="73">
        <v>5.3434900000000001</v>
      </c>
      <c r="I24" s="73">
        <v>4.5283720000000001</v>
      </c>
      <c r="J24" s="73">
        <v>5.3153139999999999</v>
      </c>
      <c r="K24" s="73">
        <v>5.2457070000000003</v>
      </c>
      <c r="O24" s="52">
        <f t="shared" si="0"/>
        <v>39.882098000000006</v>
      </c>
      <c r="P24" s="35"/>
    </row>
    <row r="25" spans="1:16" ht="15">
      <c r="A25" s="57"/>
      <c r="B25" s="22" t="s">
        <v>147</v>
      </c>
      <c r="C25" s="73">
        <f>-(1608+2872)/10^6</f>
        <v>-4.4799999999999996E-3</v>
      </c>
      <c r="D25" s="73">
        <v>-4.9519999999999998E-3</v>
      </c>
      <c r="E25" s="73">
        <v>-5.6559999999999996E-3</v>
      </c>
      <c r="F25" s="73">
        <v>-4.4000000000000003E-3</v>
      </c>
      <c r="G25" s="73">
        <v>-4.5040000000000002E-3</v>
      </c>
      <c r="H25" s="73">
        <v>-4.6719999999999999E-3</v>
      </c>
      <c r="I25" s="73">
        <v>-4.8079999999999998E-3</v>
      </c>
      <c r="J25" s="73">
        <v>-4.7359999999999998E-3</v>
      </c>
      <c r="K25" s="73">
        <v>-4.64E-3</v>
      </c>
      <c r="O25" s="52">
        <f t="shared" si="0"/>
        <v>-3.8367999999999999E-2</v>
      </c>
      <c r="P25" s="35"/>
    </row>
    <row r="26" spans="1:16" ht="18">
      <c r="A26" s="50">
        <v>7</v>
      </c>
      <c r="B26" s="8" t="s">
        <v>61</v>
      </c>
      <c r="C26" s="73"/>
      <c r="D26" s="73"/>
      <c r="E26" s="73"/>
      <c r="F26" s="73"/>
      <c r="G26" s="73"/>
      <c r="H26" s="73"/>
      <c r="I26" s="73"/>
      <c r="J26" s="73"/>
      <c r="K26" s="73"/>
      <c r="M26" s="13"/>
      <c r="N26" s="13"/>
      <c r="O26" s="52"/>
      <c r="P26" s="35"/>
    </row>
    <row r="27" spans="1:16" ht="15">
      <c r="A27" s="50"/>
      <c r="B27" s="22" t="s">
        <v>218</v>
      </c>
      <c r="C27" s="73">
        <v>2.0570400000000002</v>
      </c>
      <c r="D27" s="73">
        <v>2.1576</v>
      </c>
      <c r="E27" s="73">
        <v>2.0566800000000001</v>
      </c>
      <c r="F27" s="73">
        <v>2.0928</v>
      </c>
      <c r="G27" s="73">
        <v>2.3462999999999998</v>
      </c>
      <c r="H27" s="73">
        <v>1.7434799999999999</v>
      </c>
      <c r="I27" s="73">
        <v>1.9643999999999999</v>
      </c>
      <c r="J27" s="73">
        <v>2.1115200000000001</v>
      </c>
      <c r="K27" s="73">
        <v>2.07816</v>
      </c>
      <c r="M27" s="13"/>
      <c r="N27" s="13"/>
      <c r="O27" s="52">
        <f t="shared" si="0"/>
        <v>16.550940000000001</v>
      </c>
      <c r="P27" s="35"/>
    </row>
    <row r="28" spans="1:16" ht="18">
      <c r="A28" s="50">
        <v>8</v>
      </c>
      <c r="B28" s="8" t="s">
        <v>50</v>
      </c>
      <c r="C28" s="73"/>
      <c r="D28" s="73"/>
      <c r="E28" s="73"/>
      <c r="F28" s="73"/>
      <c r="G28" s="73"/>
      <c r="H28" s="73"/>
      <c r="I28" s="73"/>
      <c r="J28" s="73"/>
      <c r="K28" s="73"/>
      <c r="M28" s="13"/>
      <c r="N28" s="13"/>
      <c r="O28" s="52"/>
      <c r="P28" s="35"/>
    </row>
    <row r="29" spans="1:16" ht="15">
      <c r="A29" s="56"/>
      <c r="B29" s="22" t="s">
        <v>106</v>
      </c>
      <c r="C29" s="73">
        <v>12.525943</v>
      </c>
      <c r="D29" s="73">
        <v>13.31747</v>
      </c>
      <c r="E29" s="73">
        <v>11.449844000000001</v>
      </c>
      <c r="F29" s="73">
        <v>12.725607999999999</v>
      </c>
      <c r="G29" s="73">
        <v>13.152733</v>
      </c>
      <c r="H29" s="73">
        <v>12.547553000000001</v>
      </c>
      <c r="I29" s="73">
        <v>12.968330999999999</v>
      </c>
      <c r="J29" s="73">
        <v>11.739241</v>
      </c>
      <c r="K29" s="73">
        <v>10.636188000000001</v>
      </c>
      <c r="O29" s="52">
        <f t="shared" si="0"/>
        <v>98.536968000000002</v>
      </c>
      <c r="P29" s="35"/>
    </row>
    <row r="30" spans="1:16" ht="15">
      <c r="A30" s="56"/>
      <c r="B30" s="22" t="s">
        <v>107</v>
      </c>
      <c r="C30" s="73">
        <v>12.536813</v>
      </c>
      <c r="D30" s="73">
        <v>13.367929999999999</v>
      </c>
      <c r="E30" s="73">
        <v>11.450283000000001</v>
      </c>
      <c r="F30" s="73">
        <v>12.826336</v>
      </c>
      <c r="G30" s="73">
        <v>13.17883</v>
      </c>
      <c r="H30" s="73">
        <v>12.561408999999999</v>
      </c>
      <c r="I30" s="73">
        <v>13.078989</v>
      </c>
      <c r="J30" s="73">
        <v>11.322775</v>
      </c>
      <c r="K30" s="73">
        <v>10.619108000000001</v>
      </c>
      <c r="O30" s="52">
        <f t="shared" si="0"/>
        <v>98.405659999999997</v>
      </c>
      <c r="P30" s="35"/>
    </row>
    <row r="31" spans="1:16" ht="15">
      <c r="A31" s="56"/>
      <c r="B31" s="22" t="s">
        <v>134</v>
      </c>
      <c r="C31" s="73"/>
      <c r="D31" s="73"/>
      <c r="E31" s="73"/>
      <c r="F31" s="73"/>
      <c r="G31" s="73"/>
      <c r="H31" s="73"/>
      <c r="I31" s="73"/>
      <c r="J31" s="73">
        <v>0.80891900000000005</v>
      </c>
      <c r="K31" s="73">
        <v>3.795248</v>
      </c>
      <c r="O31" s="52"/>
      <c r="P31" s="35"/>
    </row>
    <row r="32" spans="1:16" ht="15">
      <c r="A32" s="56"/>
      <c r="B32" s="22" t="s">
        <v>147</v>
      </c>
      <c r="C32" s="73">
        <v>-7.156E-3</v>
      </c>
      <c r="D32" s="73">
        <v>-9.8279999999999999E-3</v>
      </c>
      <c r="E32" s="73">
        <v>-6.7520000000000002E-3</v>
      </c>
      <c r="F32" s="73">
        <v>-3.9399999999999999E-3</v>
      </c>
      <c r="G32" s="73">
        <v>-3.2439999999999999E-3</v>
      </c>
      <c r="H32" s="73">
        <v>-3.3519999999999999E-3</v>
      </c>
      <c r="I32" s="73">
        <v>-7.8359999999999992E-3</v>
      </c>
      <c r="J32" s="73">
        <v>-3.64E-3</v>
      </c>
      <c r="K32" s="73">
        <v>-5.084E-3</v>
      </c>
      <c r="O32" s="52">
        <f t="shared" si="0"/>
        <v>-4.3675999999999993E-2</v>
      </c>
      <c r="P32" s="35"/>
    </row>
    <row r="33" spans="1:16" ht="18">
      <c r="A33" s="56">
        <v>9</v>
      </c>
      <c r="B33" s="8" t="s">
        <v>220</v>
      </c>
      <c r="C33" s="73"/>
      <c r="D33" s="73"/>
      <c r="E33" s="73"/>
      <c r="F33" s="73"/>
      <c r="G33" s="73"/>
      <c r="H33" s="73"/>
      <c r="I33" s="73"/>
      <c r="J33" s="73"/>
      <c r="K33" s="73"/>
      <c r="O33" s="52"/>
      <c r="P33" s="35"/>
    </row>
    <row r="34" spans="1:16" ht="15">
      <c r="A34" s="56"/>
      <c r="B34" s="23" t="s">
        <v>221</v>
      </c>
      <c r="C34" s="73">
        <v>8.5311990000000009</v>
      </c>
      <c r="D34" s="73">
        <v>9.0687999999999995</v>
      </c>
      <c r="E34" s="73">
        <v>7.9929750000000004</v>
      </c>
      <c r="F34" s="73">
        <v>8.3339789999999994</v>
      </c>
      <c r="G34" s="73">
        <v>8.1782540000000008</v>
      </c>
      <c r="H34" s="73">
        <v>8.4975539999999992</v>
      </c>
      <c r="I34" s="73">
        <v>9.119904</v>
      </c>
      <c r="J34" s="73">
        <v>8.8144189999999991</v>
      </c>
      <c r="K34" s="73">
        <v>9.0889399999999991</v>
      </c>
      <c r="O34" s="52">
        <f t="shared" si="0"/>
        <v>69.094825</v>
      </c>
      <c r="P34" s="35"/>
    </row>
    <row r="35" spans="1:16" ht="15">
      <c r="A35" s="56"/>
      <c r="B35" s="23" t="s">
        <v>224</v>
      </c>
      <c r="C35" s="73">
        <v>4.359604</v>
      </c>
      <c r="D35" s="73">
        <v>4.3182900000000002</v>
      </c>
      <c r="E35" s="73">
        <v>3.973757</v>
      </c>
      <c r="F35" s="73">
        <v>4.0751390000000001</v>
      </c>
      <c r="G35" s="73">
        <v>3.993633</v>
      </c>
      <c r="H35" s="73">
        <v>4.2838700000000003</v>
      </c>
      <c r="I35" s="73">
        <v>4.0589240000000002</v>
      </c>
      <c r="J35" s="73">
        <v>4.2166220000000001</v>
      </c>
      <c r="K35" s="73">
        <v>4.0629590000000002</v>
      </c>
      <c r="O35" s="52">
        <f t="shared" si="0"/>
        <v>32.983194000000005</v>
      </c>
      <c r="P35" s="35"/>
    </row>
    <row r="36" spans="1:16" ht="15">
      <c r="A36" s="56"/>
      <c r="B36" s="34" t="s">
        <v>222</v>
      </c>
      <c r="C36" s="73">
        <v>8.1337100000000007</v>
      </c>
      <c r="D36" s="73">
        <v>8.6686999999999994</v>
      </c>
      <c r="E36" s="73">
        <v>7.6460189999999999</v>
      </c>
      <c r="F36" s="73">
        <v>7.9705219999999999</v>
      </c>
      <c r="G36" s="73">
        <v>7.8168290000000002</v>
      </c>
      <c r="H36" s="73">
        <v>8.1249319999999994</v>
      </c>
      <c r="I36" s="73">
        <v>8.7103079999999995</v>
      </c>
      <c r="J36" s="73">
        <v>8.4885900000000003</v>
      </c>
      <c r="K36" s="73">
        <v>8.6799490000000006</v>
      </c>
      <c r="O36" s="52">
        <f t="shared" si="0"/>
        <v>66.105849000000006</v>
      </c>
      <c r="P36" s="35"/>
    </row>
    <row r="37" spans="1:16" ht="15">
      <c r="A37" s="56"/>
      <c r="B37" s="23" t="s">
        <v>223</v>
      </c>
      <c r="C37" s="73">
        <v>8.4217479999999991</v>
      </c>
      <c r="D37" s="73">
        <v>9.0289699999999993</v>
      </c>
      <c r="E37" s="73">
        <v>7.9733020000000003</v>
      </c>
      <c r="F37" s="73">
        <v>8.3062079999999998</v>
      </c>
      <c r="G37" s="73">
        <v>8.1443460000000005</v>
      </c>
      <c r="H37" s="73">
        <v>8.4639299999999995</v>
      </c>
      <c r="I37" s="73">
        <v>9.0432939999999995</v>
      </c>
      <c r="J37" s="73">
        <v>8.8463080000000005</v>
      </c>
      <c r="K37" s="73">
        <v>9.0471880000000002</v>
      </c>
      <c r="O37" s="52">
        <f t="shared" si="0"/>
        <v>68.853545999999994</v>
      </c>
      <c r="P37" s="35"/>
    </row>
    <row r="38" spans="1:16" ht="15">
      <c r="A38" s="56"/>
      <c r="B38" s="22" t="s">
        <v>147</v>
      </c>
      <c r="C38" s="73">
        <v>-1.0904E-2</v>
      </c>
      <c r="D38" s="73">
        <v>-1.2976E-2</v>
      </c>
      <c r="E38" s="73">
        <v>-9.672E-3</v>
      </c>
      <c r="F38" s="73">
        <v>-5.5919999999999997E-3</v>
      </c>
      <c r="G38" s="73">
        <v>-4.9119999999999997E-3</v>
      </c>
      <c r="H38" s="73">
        <v>-5.0480000000000004E-3</v>
      </c>
      <c r="I38" s="73">
        <v>-5.1440000000000001E-3</v>
      </c>
      <c r="J38" s="73">
        <v>-4.6319999999999998E-3</v>
      </c>
      <c r="K38" s="73">
        <v>-4.7200000000000002E-3</v>
      </c>
      <c r="M38" s="13"/>
      <c r="N38" s="13"/>
      <c r="O38" s="52">
        <f t="shared" si="0"/>
        <v>-5.2696E-2</v>
      </c>
      <c r="P38" s="35"/>
    </row>
    <row r="39" spans="1:16" ht="18">
      <c r="A39" s="56">
        <v>10</v>
      </c>
      <c r="B39" s="8" t="s">
        <v>64</v>
      </c>
      <c r="C39" s="73"/>
      <c r="D39" s="73"/>
      <c r="E39" s="73"/>
      <c r="F39" s="73"/>
      <c r="G39" s="73"/>
      <c r="H39" s="73"/>
      <c r="I39" s="73"/>
      <c r="J39" s="73"/>
      <c r="K39" s="73"/>
      <c r="M39" s="13"/>
      <c r="N39" s="13"/>
      <c r="O39" s="52"/>
      <c r="P39" s="35"/>
    </row>
    <row r="40" spans="1:16" ht="15">
      <c r="A40" s="56"/>
      <c r="B40" s="22" t="s">
        <v>324</v>
      </c>
      <c r="C40" s="73"/>
      <c r="D40" s="73"/>
      <c r="E40" s="73"/>
      <c r="F40" s="73"/>
      <c r="G40" s="73"/>
      <c r="H40" s="73"/>
      <c r="I40" s="73"/>
      <c r="J40" s="73"/>
      <c r="K40" s="73">
        <v>0.85067999999999999</v>
      </c>
      <c r="M40" s="13"/>
      <c r="N40" s="13"/>
      <c r="O40" s="52"/>
      <c r="P40" s="35"/>
    </row>
    <row r="41" spans="1:16" ht="15">
      <c r="A41" s="56"/>
      <c r="B41" s="22" t="s">
        <v>288</v>
      </c>
      <c r="C41" s="73">
        <v>7.8061100000000003</v>
      </c>
      <c r="D41" s="73">
        <v>12.886340000000001</v>
      </c>
      <c r="E41" s="73">
        <v>11.0275</v>
      </c>
      <c r="F41" s="73">
        <v>13.241562999999999</v>
      </c>
      <c r="G41" s="73">
        <v>20.655203</v>
      </c>
      <c r="H41" s="73">
        <v>20.600953000000001</v>
      </c>
      <c r="I41" s="73">
        <v>17.817266</v>
      </c>
      <c r="J41" s="73">
        <v>6.8052970000000004</v>
      </c>
      <c r="K41" s="73">
        <v>9.224539</v>
      </c>
      <c r="M41" s="13"/>
      <c r="N41" s="13"/>
      <c r="O41" s="52">
        <f t="shared" si="0"/>
        <v>112.25866099999999</v>
      </c>
      <c r="P41" s="35"/>
    </row>
    <row r="42" spans="1:16" ht="15">
      <c r="A42" s="56"/>
      <c r="B42" s="22" t="s">
        <v>289</v>
      </c>
      <c r="C42" s="73">
        <v>7.5620099999999999</v>
      </c>
      <c r="D42" s="73">
        <v>12.427070000000001</v>
      </c>
      <c r="E42" s="73">
        <v>10.841616999999999</v>
      </c>
      <c r="F42" s="73">
        <v>13.011882999999999</v>
      </c>
      <c r="G42" s="73">
        <v>20.059218999999999</v>
      </c>
      <c r="H42" s="73">
        <v>19.390953</v>
      </c>
      <c r="I42" s="73">
        <v>16.612656000000001</v>
      </c>
      <c r="J42" s="73">
        <v>6.6569770000000004</v>
      </c>
      <c r="K42" s="73">
        <v>9.111383</v>
      </c>
      <c r="M42" s="13"/>
      <c r="N42" s="13"/>
      <c r="O42" s="52">
        <f t="shared" si="0"/>
        <v>108.11175799999999</v>
      </c>
      <c r="P42" s="35"/>
    </row>
    <row r="43" spans="1:16" ht="15">
      <c r="A43" s="56"/>
      <c r="B43" s="22" t="s">
        <v>263</v>
      </c>
      <c r="C43" s="73">
        <v>0</v>
      </c>
      <c r="D43" s="73">
        <v>0</v>
      </c>
      <c r="E43" s="73">
        <v>0</v>
      </c>
      <c r="F43" s="73">
        <v>0</v>
      </c>
      <c r="G43" s="73">
        <v>0</v>
      </c>
      <c r="H43" s="73">
        <v>0</v>
      </c>
      <c r="I43" s="73">
        <v>0</v>
      </c>
      <c r="J43" s="73">
        <v>0</v>
      </c>
      <c r="K43" s="73">
        <v>0</v>
      </c>
      <c r="M43" s="13"/>
      <c r="N43" s="12"/>
      <c r="O43" s="52">
        <f t="shared" si="0"/>
        <v>0</v>
      </c>
      <c r="P43" s="35"/>
    </row>
    <row r="44" spans="1:16" ht="15">
      <c r="A44" s="56"/>
      <c r="B44" s="22" t="s">
        <v>226</v>
      </c>
      <c r="C44" s="73">
        <v>2.5361799999999999</v>
      </c>
      <c r="D44" s="73">
        <v>10.73382</v>
      </c>
      <c r="E44" s="73">
        <v>10.069865999999999</v>
      </c>
      <c r="F44" s="73">
        <v>10.280767000000001</v>
      </c>
      <c r="G44" s="73">
        <v>11.473782999999999</v>
      </c>
      <c r="H44" s="73">
        <v>10.876692</v>
      </c>
      <c r="I44" s="73">
        <v>10.47761</v>
      </c>
      <c r="J44" s="73">
        <v>9.983352</v>
      </c>
      <c r="K44" s="73">
        <v>9.7821020000000001</v>
      </c>
      <c r="O44" s="52">
        <f t="shared" si="0"/>
        <v>83.677991999999989</v>
      </c>
      <c r="P44" s="35"/>
    </row>
    <row r="45" spans="1:16" ht="15">
      <c r="A45" s="56"/>
      <c r="B45" s="22" t="s">
        <v>227</v>
      </c>
      <c r="C45" s="73">
        <v>7.6957899999999997</v>
      </c>
      <c r="D45" s="73">
        <v>9.8999999999999999E-4</v>
      </c>
      <c r="E45" s="73">
        <v>7.62E-3</v>
      </c>
      <c r="F45" s="73">
        <v>0.37658799999999998</v>
      </c>
      <c r="G45" s="73">
        <v>1.903E-3</v>
      </c>
      <c r="H45" s="73">
        <v>3.3790000000000001E-3</v>
      </c>
      <c r="I45" s="73">
        <v>1.1169999999999999E-3</v>
      </c>
      <c r="J45" s="73">
        <v>4.8500000000000003E-4</v>
      </c>
      <c r="K45" s="73">
        <v>0.35101900000000003</v>
      </c>
      <c r="O45" s="52">
        <f t="shared" si="0"/>
        <v>0.74310100000000001</v>
      </c>
      <c r="P45" s="35"/>
    </row>
    <row r="46" spans="1:16" ht="15">
      <c r="A46" s="56"/>
      <c r="B46" s="22" t="s">
        <v>225</v>
      </c>
      <c r="C46" s="73">
        <v>2.5693800000000002</v>
      </c>
      <c r="D46" s="73">
        <v>1.92517</v>
      </c>
      <c r="E46" s="73">
        <v>3.1741920000000001</v>
      </c>
      <c r="F46" s="73">
        <v>3.058344</v>
      </c>
      <c r="G46" s="73">
        <v>1.478434</v>
      </c>
      <c r="H46" s="73">
        <v>1.060794</v>
      </c>
      <c r="I46" s="73">
        <v>0.75020500000000001</v>
      </c>
      <c r="J46" s="73">
        <v>0.85301400000000005</v>
      </c>
      <c r="K46" s="73">
        <v>0.85457000000000005</v>
      </c>
      <c r="M46" s="13"/>
      <c r="N46" s="13"/>
      <c r="O46" s="52">
        <f t="shared" si="0"/>
        <v>13.154723000000001</v>
      </c>
      <c r="P46" s="35"/>
    </row>
    <row r="47" spans="1:16" ht="15">
      <c r="A47" s="56"/>
      <c r="B47" s="22" t="s">
        <v>262</v>
      </c>
      <c r="C47" s="73">
        <v>1.2172799999999999</v>
      </c>
      <c r="D47" s="73">
        <v>1.1384399999999999</v>
      </c>
      <c r="E47" s="73">
        <v>1.25922</v>
      </c>
      <c r="F47" s="73">
        <v>1.61094</v>
      </c>
      <c r="G47" s="73">
        <v>1.5012000000000001</v>
      </c>
      <c r="H47" s="73">
        <v>1.19712</v>
      </c>
      <c r="I47" s="73">
        <v>1.3492200000000001</v>
      </c>
      <c r="J47" s="73">
        <v>1.3061400000000001</v>
      </c>
      <c r="K47" s="73">
        <v>1.31592</v>
      </c>
      <c r="M47" s="13"/>
      <c r="N47" s="13"/>
      <c r="O47" s="52">
        <f t="shared" si="0"/>
        <v>10.678200000000002</v>
      </c>
      <c r="P47" s="35"/>
    </row>
    <row r="48" spans="1:16" ht="15">
      <c r="A48" s="58"/>
      <c r="B48" s="22" t="s">
        <v>230</v>
      </c>
      <c r="C48" s="73">
        <v>15.138719999999999</v>
      </c>
      <c r="D48" s="73">
        <v>8.9423100000000009</v>
      </c>
      <c r="E48" s="73">
        <v>13.262468999999999</v>
      </c>
      <c r="F48" s="73">
        <v>10.931937</v>
      </c>
      <c r="G48" s="73">
        <v>8.5079139999999995</v>
      </c>
      <c r="H48" s="73">
        <v>9.0075470000000006</v>
      </c>
      <c r="I48" s="73">
        <v>9.1347500000000004</v>
      </c>
      <c r="J48" s="73">
        <v>7.0349300000000001</v>
      </c>
      <c r="K48" s="73">
        <v>7.8845229999999997</v>
      </c>
      <c r="O48" s="52">
        <f t="shared" si="0"/>
        <v>74.70638000000001</v>
      </c>
      <c r="P48" s="35"/>
    </row>
    <row r="49" spans="1:16" ht="15">
      <c r="A49" s="56"/>
      <c r="B49" s="22" t="s">
        <v>228</v>
      </c>
      <c r="C49" s="73">
        <v>1.5201499999999999</v>
      </c>
      <c r="D49" s="73">
        <v>2.8553000000000002</v>
      </c>
      <c r="E49" s="73">
        <v>2.2664339999999998</v>
      </c>
      <c r="F49" s="73">
        <v>4.1089919999999998</v>
      </c>
      <c r="G49" s="73">
        <v>4.0788719999999996</v>
      </c>
      <c r="H49" s="73">
        <v>4.3358970000000001</v>
      </c>
      <c r="I49" s="73">
        <v>4.0939079999999999</v>
      </c>
      <c r="J49" s="73">
        <v>4.1057589999999999</v>
      </c>
      <c r="K49" s="73">
        <v>4.1350110000000004</v>
      </c>
      <c r="O49" s="52">
        <f t="shared" si="0"/>
        <v>29.980173000000001</v>
      </c>
      <c r="P49" s="35"/>
    </row>
    <row r="50" spans="1:16" ht="15">
      <c r="A50" s="56"/>
      <c r="B50" s="22" t="s">
        <v>229</v>
      </c>
      <c r="C50" s="73">
        <v>0.89142500000000002</v>
      </c>
      <c r="D50" s="73">
        <v>1.66801</v>
      </c>
      <c r="E50" s="73">
        <v>1.336309</v>
      </c>
      <c r="F50" s="73">
        <v>2.4112749999999998</v>
      </c>
      <c r="G50" s="73">
        <v>2.39357</v>
      </c>
      <c r="H50" s="73">
        <v>2.545722</v>
      </c>
      <c r="I50" s="73">
        <v>2.403823</v>
      </c>
      <c r="J50" s="73">
        <v>2.4098890000000002</v>
      </c>
      <c r="K50" s="73">
        <v>2.4193730000000002</v>
      </c>
      <c r="O50" s="52">
        <f t="shared" si="0"/>
        <v>17.587971</v>
      </c>
      <c r="P50" s="35"/>
    </row>
    <row r="51" spans="1:16" ht="15">
      <c r="A51" s="56"/>
      <c r="B51" s="22" t="s">
        <v>231</v>
      </c>
      <c r="C51" s="73">
        <v>3.5E-4</v>
      </c>
      <c r="D51" s="73">
        <v>2.656E-2</v>
      </c>
      <c r="E51" s="73">
        <v>1.9796999999999999E-2</v>
      </c>
      <c r="F51" s="73">
        <v>7.0299999999999996E-4</v>
      </c>
      <c r="G51" s="73">
        <v>1.5939999999999999E-3</v>
      </c>
      <c r="H51" s="73">
        <v>1.7656000000000002E-2</v>
      </c>
      <c r="I51" s="73">
        <v>2.3E-5</v>
      </c>
      <c r="J51" s="73">
        <v>0</v>
      </c>
      <c r="K51" s="73">
        <v>1.9688000000000001E-2</v>
      </c>
      <c r="O51" s="52">
        <f t="shared" si="0"/>
        <v>8.6020999999999986E-2</v>
      </c>
      <c r="P51" s="35"/>
    </row>
    <row r="52" spans="1:16" ht="15">
      <c r="A52" s="56"/>
      <c r="B52" s="22" t="s">
        <v>232</v>
      </c>
      <c r="C52" s="73">
        <v>2.7999999999999998E-4</v>
      </c>
      <c r="D52" s="73">
        <v>2.5999999999999999E-2</v>
      </c>
      <c r="E52" s="73">
        <v>1.8078E-2</v>
      </c>
      <c r="F52" s="73">
        <v>4.2200000000000001E-4</v>
      </c>
      <c r="G52" s="73">
        <v>1.547E-3</v>
      </c>
      <c r="H52" s="73">
        <v>1.8093999999999999E-2</v>
      </c>
      <c r="I52" s="73">
        <v>1.5999999999999999E-5</v>
      </c>
      <c r="J52" s="73">
        <v>0</v>
      </c>
      <c r="K52" s="73">
        <v>2.2938E-2</v>
      </c>
      <c r="L52" s="31"/>
      <c r="O52" s="52">
        <f t="shared" si="0"/>
        <v>8.7095000000000006E-2</v>
      </c>
      <c r="P52" s="35"/>
    </row>
    <row r="53" spans="1:16" ht="15">
      <c r="A53" s="56"/>
      <c r="B53" s="22" t="s">
        <v>147</v>
      </c>
      <c r="C53" s="73">
        <f>-(6595.694+30240)/10^6</f>
        <v>-3.6835694000000002E-2</v>
      </c>
      <c r="D53" s="73">
        <v>-4.6589999999999999E-2</v>
      </c>
      <c r="E53" s="73">
        <v>-3.8578000000000001E-2</v>
      </c>
      <c r="F53" s="73">
        <v>-3.0915999999999999E-2</v>
      </c>
      <c r="G53" s="73">
        <v>-3.0575999999999999E-2</v>
      </c>
      <c r="H53" s="73">
        <v>-2.9572000000000001E-2</v>
      </c>
      <c r="I53" s="73">
        <v>-2.7813000000000001E-2</v>
      </c>
      <c r="J53" s="73">
        <v>-2.283E-2</v>
      </c>
      <c r="K53" s="73">
        <v>-2.8070000000000001E-2</v>
      </c>
      <c r="L53" s="31"/>
      <c r="O53" s="52">
        <f t="shared" si="0"/>
        <v>-0.25494499999999998</v>
      </c>
      <c r="P53" s="35"/>
    </row>
    <row r="54" spans="1:16" ht="18">
      <c r="A54" s="56">
        <v>11</v>
      </c>
      <c r="B54" s="8" t="s">
        <v>266</v>
      </c>
      <c r="C54" s="73"/>
      <c r="D54" s="73"/>
      <c r="E54" s="73"/>
      <c r="F54" s="73"/>
      <c r="G54" s="73"/>
      <c r="H54" s="73"/>
      <c r="I54" s="73"/>
      <c r="J54" s="73"/>
      <c r="K54" s="73"/>
      <c r="L54" s="31"/>
      <c r="O54" s="52"/>
      <c r="P54" s="35"/>
    </row>
    <row r="55" spans="1:16" ht="15">
      <c r="A55" s="56"/>
      <c r="B55" s="22" t="s">
        <v>59</v>
      </c>
      <c r="C55" s="73">
        <v>1.592E-2</v>
      </c>
      <c r="D55" s="73">
        <v>1.023E-2</v>
      </c>
      <c r="E55" s="73">
        <v>1.1780000000000001E-2</v>
      </c>
      <c r="F55" s="73">
        <v>1.059E-2</v>
      </c>
      <c r="G55" s="73">
        <v>1.355E-2</v>
      </c>
      <c r="H55" s="73">
        <v>1.0189999999999999E-2</v>
      </c>
      <c r="I55" s="73">
        <v>1.0160000000000001E-2</v>
      </c>
      <c r="J55" s="73">
        <v>8.9899999999999997E-3</v>
      </c>
      <c r="K55" s="73">
        <v>1.014E-2</v>
      </c>
      <c r="L55" s="31"/>
      <c r="O55" s="52">
        <f t="shared" si="0"/>
        <v>8.5629999999999998E-2</v>
      </c>
      <c r="P55" s="35"/>
    </row>
    <row r="56" spans="1:16" ht="15">
      <c r="A56" s="56"/>
      <c r="B56" s="22" t="s">
        <v>233</v>
      </c>
      <c r="C56" s="73">
        <v>0.26758999999999999</v>
      </c>
      <c r="D56" s="73">
        <v>0.58816999999999997</v>
      </c>
      <c r="E56" s="73">
        <v>0.19322800000000001</v>
      </c>
      <c r="F56" s="73">
        <v>0.49037199999999997</v>
      </c>
      <c r="G56" s="73">
        <v>8.6018500000000007</v>
      </c>
      <c r="H56" s="73">
        <v>17.940138000000001</v>
      </c>
      <c r="I56" s="73">
        <v>0.78701600000000005</v>
      </c>
      <c r="J56" s="73">
        <v>7.7322000000000002E-2</v>
      </c>
      <c r="K56" s="73">
        <v>0.214419</v>
      </c>
      <c r="O56" s="52">
        <f t="shared" si="0"/>
        <v>28.892515</v>
      </c>
      <c r="P56" s="35"/>
    </row>
    <row r="57" spans="1:16" ht="15">
      <c r="A57" s="56"/>
      <c r="B57" s="22" t="s">
        <v>234</v>
      </c>
      <c r="C57" s="73">
        <v>0.28443000000000002</v>
      </c>
      <c r="D57" s="73">
        <v>5.4730000000000001E-2</v>
      </c>
      <c r="E57" s="73">
        <v>0.23582800000000001</v>
      </c>
      <c r="F57" s="73">
        <v>0.46739700000000001</v>
      </c>
      <c r="G57" s="73">
        <v>8.0686660000000003</v>
      </c>
      <c r="H57" s="73">
        <v>16.619312999999998</v>
      </c>
      <c r="I57" s="73">
        <v>0.73843400000000003</v>
      </c>
      <c r="J57" s="73">
        <v>8.7874999999999995E-2</v>
      </c>
      <c r="K57" s="73">
        <v>0.243897</v>
      </c>
      <c r="O57" s="52">
        <f t="shared" si="0"/>
        <v>26.51614</v>
      </c>
      <c r="P57" s="35"/>
    </row>
    <row r="58" spans="1:16" ht="15">
      <c r="A58" s="56"/>
      <c r="B58" s="22" t="s">
        <v>235</v>
      </c>
      <c r="C58" s="73">
        <v>9.6019999999999994E-3</v>
      </c>
      <c r="D58" s="73">
        <v>6.7999999999999996E-3</v>
      </c>
      <c r="E58" s="73">
        <v>3.999E-3</v>
      </c>
      <c r="F58" s="73">
        <v>6.019E-3</v>
      </c>
      <c r="G58" s="73">
        <v>9.0209999999999995E-3</v>
      </c>
      <c r="H58" s="73">
        <v>8.3020000000000004E-3</v>
      </c>
      <c r="I58" s="73">
        <v>1.0428E-2</v>
      </c>
      <c r="J58" s="73">
        <v>1.1627999999999999E-2</v>
      </c>
      <c r="K58" s="73">
        <v>1.2585000000000001E-2</v>
      </c>
      <c r="L58" s="13"/>
      <c r="M58" s="13"/>
      <c r="N58" s="13"/>
      <c r="O58" s="52">
        <f t="shared" si="0"/>
        <v>6.878200000000001E-2</v>
      </c>
      <c r="P58" s="35"/>
    </row>
    <row r="59" spans="1:16" ht="18">
      <c r="A59" s="56">
        <v>12</v>
      </c>
      <c r="B59" s="8" t="s">
        <v>63</v>
      </c>
      <c r="C59" s="73"/>
      <c r="D59" s="73"/>
      <c r="E59" s="73"/>
      <c r="F59" s="73"/>
      <c r="G59" s="73"/>
      <c r="H59" s="73"/>
      <c r="I59" s="73"/>
      <c r="J59" s="73"/>
      <c r="K59" s="73"/>
      <c r="L59" s="13"/>
      <c r="M59" s="13"/>
      <c r="O59" s="52"/>
      <c r="P59" s="35"/>
    </row>
    <row r="60" spans="1:16" ht="15">
      <c r="A60" s="56"/>
      <c r="B60" s="22" t="s">
        <v>236</v>
      </c>
      <c r="C60" s="73">
        <v>3.2502</v>
      </c>
      <c r="D60" s="73">
        <v>3.0648</v>
      </c>
      <c r="E60" s="73">
        <v>2.8449</v>
      </c>
      <c r="F60" s="73">
        <v>2.8982999999999999</v>
      </c>
      <c r="G60" s="73">
        <v>1.4917499999999999</v>
      </c>
      <c r="H60" s="73">
        <v>2.2608000000000001</v>
      </c>
      <c r="I60" s="73">
        <v>2.5002</v>
      </c>
      <c r="J60" s="73">
        <v>2.8679999999999999</v>
      </c>
      <c r="K60" s="73">
        <v>2.8826999999999998</v>
      </c>
      <c r="L60" s="13"/>
      <c r="M60" s="13"/>
      <c r="O60" s="52">
        <f t="shared" si="0"/>
        <v>20.811449999999997</v>
      </c>
      <c r="P60" s="35"/>
    </row>
    <row r="61" spans="1:16" ht="18">
      <c r="A61" s="56">
        <v>13</v>
      </c>
      <c r="B61" s="8" t="s">
        <v>60</v>
      </c>
      <c r="C61" s="73"/>
      <c r="D61" s="73"/>
      <c r="E61" s="73"/>
      <c r="F61" s="73"/>
      <c r="G61" s="73"/>
      <c r="H61" s="73"/>
      <c r="I61" s="73"/>
      <c r="J61" s="73"/>
      <c r="K61" s="73"/>
      <c r="L61" s="13"/>
      <c r="M61" s="13"/>
      <c r="O61" s="52"/>
      <c r="P61" s="35"/>
    </row>
    <row r="62" spans="1:16" ht="15">
      <c r="A62" s="58"/>
      <c r="B62" s="22" t="s">
        <v>290</v>
      </c>
      <c r="C62" s="73">
        <v>16.093102999999999</v>
      </c>
      <c r="D62" s="73">
        <v>16.918959999999998</v>
      </c>
      <c r="E62" s="73">
        <v>21.425397</v>
      </c>
      <c r="F62" s="73">
        <v>17.482334000000002</v>
      </c>
      <c r="G62" s="73">
        <v>14.746193999999999</v>
      </c>
      <c r="H62" s="73">
        <v>13.034997000000001</v>
      </c>
      <c r="I62" s="73">
        <v>15.654472</v>
      </c>
      <c r="J62" s="73">
        <v>12.074400000000001</v>
      </c>
      <c r="K62" s="73">
        <v>14.031775</v>
      </c>
      <c r="M62" s="13"/>
      <c r="O62" s="52">
        <f t="shared" si="0"/>
        <v>125.368529</v>
      </c>
      <c r="P62" s="35"/>
    </row>
    <row r="63" spans="1:16" ht="15">
      <c r="A63" s="58"/>
      <c r="B63" s="22" t="s">
        <v>237</v>
      </c>
      <c r="C63" s="73">
        <v>1.42554</v>
      </c>
      <c r="D63" s="73">
        <v>1.3436699999999999</v>
      </c>
      <c r="E63" s="73">
        <v>1.4298219999999999</v>
      </c>
      <c r="F63" s="73">
        <v>1.3779410000000001</v>
      </c>
      <c r="G63" s="73">
        <v>1.369019</v>
      </c>
      <c r="H63" s="73">
        <v>1.2474590000000001</v>
      </c>
      <c r="I63" s="73">
        <v>1.4342550000000001</v>
      </c>
      <c r="J63" s="73">
        <v>1.503406</v>
      </c>
      <c r="K63" s="73">
        <v>1.580813</v>
      </c>
      <c r="O63" s="52">
        <f t="shared" si="0"/>
        <v>11.286384999999999</v>
      </c>
      <c r="P63" s="35"/>
    </row>
    <row r="64" spans="1:16" ht="15">
      <c r="A64" s="56"/>
      <c r="B64" s="22" t="s">
        <v>238</v>
      </c>
      <c r="C64" s="73">
        <v>0.64153800000000005</v>
      </c>
      <c r="D64" s="73">
        <v>0.29582999999999998</v>
      </c>
      <c r="E64" s="73">
        <v>0.59009199999999995</v>
      </c>
      <c r="F64" s="73">
        <v>0.54450799999999999</v>
      </c>
      <c r="G64" s="73">
        <v>0.51206200000000002</v>
      </c>
      <c r="H64" s="73">
        <v>0.82383600000000001</v>
      </c>
      <c r="I64" s="73">
        <v>0.58239700000000005</v>
      </c>
      <c r="J64" s="73">
        <v>0.22176100000000001</v>
      </c>
      <c r="K64" s="73">
        <v>7.0041999999999993E-2</v>
      </c>
      <c r="O64" s="52">
        <f t="shared" si="0"/>
        <v>3.6405279999999998</v>
      </c>
      <c r="P64" s="35"/>
    </row>
    <row r="65" spans="1:16" ht="15">
      <c r="A65" s="58"/>
      <c r="B65" s="22" t="s">
        <v>106</v>
      </c>
      <c r="C65" s="73">
        <v>11.642200000000001</v>
      </c>
      <c r="D65" s="73">
        <v>12.510339999999999</v>
      </c>
      <c r="E65" s="73">
        <v>12.268227</v>
      </c>
      <c r="F65" s="73">
        <v>11.503455000000001</v>
      </c>
      <c r="G65" s="73">
        <v>11.113623</v>
      </c>
      <c r="H65" s="73">
        <v>11.528933</v>
      </c>
      <c r="I65" s="73">
        <v>11.302727000000001</v>
      </c>
      <c r="J65" s="73">
        <v>10.577997999999999</v>
      </c>
      <c r="K65" s="73">
        <v>8.4332609999999999</v>
      </c>
      <c r="M65" s="13"/>
      <c r="N65" s="13"/>
      <c r="O65" s="52">
        <f t="shared" si="0"/>
        <v>89.238563999999997</v>
      </c>
      <c r="P65" s="35"/>
    </row>
    <row r="66" spans="1:16" ht="15">
      <c r="A66" s="58"/>
      <c r="B66" s="22" t="s">
        <v>107</v>
      </c>
      <c r="C66" s="73">
        <v>11.931509999999999</v>
      </c>
      <c r="D66" s="73">
        <v>12.99222</v>
      </c>
      <c r="E66" s="73">
        <v>12.204594</v>
      </c>
      <c r="F66" s="73">
        <v>11.792484</v>
      </c>
      <c r="G66" s="73">
        <v>11.355117</v>
      </c>
      <c r="H66" s="73">
        <v>11.583966999999999</v>
      </c>
      <c r="I66" s="73">
        <v>10.9298</v>
      </c>
      <c r="J66" s="73">
        <v>10.922986999999999</v>
      </c>
      <c r="K66" s="73">
        <v>8.5346550000000008</v>
      </c>
      <c r="O66" s="52">
        <f t="shared" si="0"/>
        <v>90.315824000000006</v>
      </c>
      <c r="P66" s="35"/>
    </row>
    <row r="67" spans="1:16" ht="15">
      <c r="A67" s="58"/>
      <c r="B67" s="22" t="s">
        <v>108</v>
      </c>
      <c r="C67" s="73">
        <v>11.079777999999999</v>
      </c>
      <c r="D67" s="73">
        <v>12.06657</v>
      </c>
      <c r="E67" s="73">
        <v>11.654294</v>
      </c>
      <c r="F67" s="73">
        <v>10.948784</v>
      </c>
      <c r="G67" s="73">
        <v>10.652017000000001</v>
      </c>
      <c r="H67" s="73">
        <v>11.077565999999999</v>
      </c>
      <c r="I67" s="73">
        <v>10.769409</v>
      </c>
      <c r="J67" s="73">
        <v>10.160802</v>
      </c>
      <c r="K67" s="73">
        <v>7.9268140000000002</v>
      </c>
      <c r="O67" s="52">
        <f t="shared" si="0"/>
        <v>85.256256000000008</v>
      </c>
      <c r="P67" s="35"/>
    </row>
    <row r="68" spans="1:16" ht="15">
      <c r="A68" s="58"/>
      <c r="B68" s="22" t="s">
        <v>147</v>
      </c>
      <c r="C68" s="73">
        <v>-5.8840000000000003E-3</v>
      </c>
      <c r="D68" s="73">
        <v>-1.2848E-2</v>
      </c>
      <c r="E68" s="73">
        <v>-1.2296E-2</v>
      </c>
      <c r="F68" s="73">
        <v>-7.3359999999999996E-3</v>
      </c>
      <c r="G68" s="73">
        <v>-5.012E-3</v>
      </c>
      <c r="H68" s="73">
        <v>-6.0600000000000003E-3</v>
      </c>
      <c r="I68" s="73">
        <v>-4.4079999999999996E-3</v>
      </c>
      <c r="J68" s="73">
        <v>-3.7039999999999998E-3</v>
      </c>
      <c r="K68" s="73">
        <v>-4.9639999999999997E-3</v>
      </c>
      <c r="O68" s="52">
        <f t="shared" si="0"/>
        <v>-5.6628000000000012E-2</v>
      </c>
      <c r="P68" s="35"/>
    </row>
    <row r="69" spans="1:16" ht="18">
      <c r="A69" s="58">
        <v>14</v>
      </c>
      <c r="B69" s="8" t="s">
        <v>239</v>
      </c>
      <c r="C69" s="73"/>
      <c r="D69" s="73"/>
      <c r="E69" s="73"/>
      <c r="F69" s="73"/>
      <c r="G69" s="73"/>
      <c r="H69" s="73"/>
      <c r="I69" s="73"/>
      <c r="J69" s="73"/>
      <c r="K69" s="73"/>
      <c r="O69" s="52"/>
      <c r="P69" s="35"/>
    </row>
    <row r="70" spans="1:16" ht="15" customHeight="1">
      <c r="A70" s="58"/>
      <c r="B70" s="22" t="s">
        <v>96</v>
      </c>
      <c r="C70" s="73">
        <v>7.5284300000000002</v>
      </c>
      <c r="D70" s="73">
        <v>7.6369400000000001</v>
      </c>
      <c r="E70" s="73">
        <v>5.9415040000000001</v>
      </c>
      <c r="F70" s="73">
        <v>7.0735970000000004</v>
      </c>
      <c r="G70" s="73">
        <v>7.098312</v>
      </c>
      <c r="H70" s="73">
        <v>7.3424199999999997</v>
      </c>
      <c r="I70" s="73">
        <v>8.0448000000000004</v>
      </c>
      <c r="J70" s="73">
        <v>7.1297899999999998</v>
      </c>
      <c r="K70" s="73">
        <v>7.3886010000000004</v>
      </c>
      <c r="O70" s="52">
        <f t="shared" si="0"/>
        <v>57.655964000000004</v>
      </c>
      <c r="P70" s="35"/>
    </row>
    <row r="71" spans="1:16" s="26" customFormat="1" ht="15">
      <c r="A71" s="59"/>
      <c r="B71" s="33" t="s">
        <v>110</v>
      </c>
      <c r="C71" s="73">
        <v>5.1370800000000001</v>
      </c>
      <c r="D71" s="73">
        <v>5.2114799999999999</v>
      </c>
      <c r="E71" s="73">
        <v>4.0465580000000001</v>
      </c>
      <c r="F71" s="73">
        <v>4.8155830000000002</v>
      </c>
      <c r="G71" s="73">
        <v>4.8364779999999996</v>
      </c>
      <c r="H71" s="73">
        <v>5.0088150000000002</v>
      </c>
      <c r="I71" s="73">
        <v>5.4770750000000001</v>
      </c>
      <c r="J71" s="73">
        <v>4.8551500000000001</v>
      </c>
      <c r="K71" s="73">
        <v>5.0349399999999997</v>
      </c>
      <c r="O71" s="52">
        <f t="shared" si="0"/>
        <v>39.286079000000001</v>
      </c>
      <c r="P71" s="45"/>
    </row>
    <row r="72" spans="1:16" ht="18">
      <c r="A72" s="55">
        <v>15</v>
      </c>
      <c r="B72" s="8" t="s">
        <v>51</v>
      </c>
      <c r="C72" s="73"/>
      <c r="D72" s="73"/>
      <c r="E72" s="73"/>
      <c r="F72" s="73"/>
      <c r="G72" s="73"/>
      <c r="H72" s="73"/>
      <c r="I72" s="73"/>
      <c r="J72" s="73"/>
      <c r="K72" s="73"/>
      <c r="O72" s="52"/>
      <c r="P72" s="35"/>
    </row>
    <row r="73" spans="1:16" ht="15">
      <c r="A73" s="56"/>
      <c r="B73" s="22" t="s">
        <v>261</v>
      </c>
      <c r="C73" s="73">
        <v>3.5565600000000002</v>
      </c>
      <c r="D73" s="73">
        <v>1.70448</v>
      </c>
      <c r="E73" s="73">
        <v>1.7826</v>
      </c>
      <c r="F73" s="73">
        <v>3.8634000000000002E-2</v>
      </c>
      <c r="G73" s="73">
        <v>0.262909</v>
      </c>
      <c r="H73" s="73">
        <v>0.111719</v>
      </c>
      <c r="I73" s="73">
        <v>2.5134E-2</v>
      </c>
      <c r="J73" s="73">
        <v>8.6280000000000003E-3</v>
      </c>
      <c r="K73" s="73">
        <v>1.0836999999999999E-2</v>
      </c>
      <c r="M73" s="13"/>
      <c r="N73" s="13"/>
      <c r="O73" s="52">
        <f>SUM(D73:N73)</f>
        <v>3.9449409999999996</v>
      </c>
      <c r="P73" s="35"/>
    </row>
    <row r="74" spans="1:16" ht="15">
      <c r="A74" s="60"/>
      <c r="B74" s="22" t="s">
        <v>241</v>
      </c>
      <c r="C74" s="73">
        <v>2.31751</v>
      </c>
      <c r="D74" s="73">
        <v>3.1448499999999999</v>
      </c>
      <c r="E74" s="73">
        <v>3.2716029999999998</v>
      </c>
      <c r="F74" s="73">
        <v>3.3782939999999999</v>
      </c>
      <c r="G74" s="73">
        <v>2.821339</v>
      </c>
      <c r="H74" s="73">
        <v>2.5238</v>
      </c>
      <c r="I74" s="73">
        <v>1.9412560000000001</v>
      </c>
      <c r="J74" s="73">
        <v>2.9698820000000001</v>
      </c>
      <c r="K74" s="73">
        <v>2.811734</v>
      </c>
      <c r="O74" s="52">
        <f t="shared" ref="O74:O136" si="1">SUM(D74:N74)</f>
        <v>22.862757999999999</v>
      </c>
      <c r="P74" s="35"/>
    </row>
    <row r="75" spans="1:16" ht="15">
      <c r="A75" s="60"/>
      <c r="B75" s="22" t="s">
        <v>240</v>
      </c>
      <c r="C75" s="73">
        <v>4.6256899999999996</v>
      </c>
      <c r="D75" s="73">
        <v>4.5173199999999998</v>
      </c>
      <c r="E75" s="73">
        <v>4.4345660000000002</v>
      </c>
      <c r="F75" s="73">
        <v>4.5702030000000002</v>
      </c>
      <c r="G75" s="73">
        <v>4.4526029999999999</v>
      </c>
      <c r="H75" s="73">
        <v>4.0647529999999996</v>
      </c>
      <c r="I75" s="73">
        <v>5.2967950000000004</v>
      </c>
      <c r="J75" s="73">
        <v>5.2688969999999999</v>
      </c>
      <c r="K75" s="73">
        <v>5.5162719999999998</v>
      </c>
      <c r="O75" s="52">
        <f t="shared" si="1"/>
        <v>38.121409</v>
      </c>
      <c r="P75" s="35"/>
    </row>
    <row r="76" spans="1:16" ht="15">
      <c r="A76" s="60"/>
      <c r="B76" s="22" t="s">
        <v>242</v>
      </c>
      <c r="C76" s="73">
        <v>6.2654100000000001</v>
      </c>
      <c r="D76" s="73">
        <v>6.8499299999999996</v>
      </c>
      <c r="E76" s="73">
        <v>6.2675879999999999</v>
      </c>
      <c r="F76" s="73">
        <v>5.8982749999999999</v>
      </c>
      <c r="G76" s="73">
        <v>5.7106709999999996</v>
      </c>
      <c r="H76" s="73">
        <v>5.970599</v>
      </c>
      <c r="I76" s="73">
        <v>5.8473540000000002</v>
      </c>
      <c r="J76" s="73">
        <v>5.3096800000000002</v>
      </c>
      <c r="K76" s="73">
        <v>5.3229290000000002</v>
      </c>
      <c r="O76" s="52">
        <f t="shared" si="1"/>
        <v>47.177026000000005</v>
      </c>
      <c r="P76" s="35"/>
    </row>
    <row r="77" spans="1:16" ht="15">
      <c r="A77" s="56"/>
      <c r="B77" s="22" t="s">
        <v>165</v>
      </c>
      <c r="C77" s="73">
        <v>3.2938999999999998</v>
      </c>
      <c r="D77" s="73">
        <v>3.6071399999999998</v>
      </c>
      <c r="E77" s="73">
        <v>3.319423</v>
      </c>
      <c r="F77" s="73">
        <v>3.1465990000000001</v>
      </c>
      <c r="G77" s="73">
        <v>3.0271180000000002</v>
      </c>
      <c r="H77" s="73">
        <v>3.0026079999999999</v>
      </c>
      <c r="I77" s="73">
        <v>2.9293390000000001</v>
      </c>
      <c r="J77" s="73">
        <v>2.6249220000000002</v>
      </c>
      <c r="K77" s="73">
        <v>2.5610840000000001</v>
      </c>
      <c r="O77" s="52">
        <f t="shared" si="1"/>
        <v>24.218233000000001</v>
      </c>
      <c r="P77" s="35"/>
    </row>
    <row r="78" spans="1:16" ht="15">
      <c r="A78" s="56"/>
      <c r="B78" s="22" t="s">
        <v>147</v>
      </c>
      <c r="C78" s="73">
        <v>-1.9584000000000001E-2</v>
      </c>
      <c r="D78" s="73">
        <v>-2.4643999999999999E-2</v>
      </c>
      <c r="E78" s="73">
        <v>-1.8668000000000001E-2</v>
      </c>
      <c r="F78" s="73">
        <v>-8.7919999999999995E-3</v>
      </c>
      <c r="G78" s="73">
        <v>-8.1799999999999998E-3</v>
      </c>
      <c r="H78" s="73">
        <v>-1.0904E-2</v>
      </c>
      <c r="I78" s="73">
        <v>-1.052E-2</v>
      </c>
      <c r="J78" s="73">
        <v>-8.744E-3</v>
      </c>
      <c r="K78" s="73">
        <v>-8.3879999999999996E-3</v>
      </c>
      <c r="O78" s="52">
        <f t="shared" si="1"/>
        <v>-9.8840000000000011E-2</v>
      </c>
      <c r="P78" s="35"/>
    </row>
    <row r="79" spans="1:16" ht="18">
      <c r="A79" s="56">
        <v>16</v>
      </c>
      <c r="B79" s="8" t="s">
        <v>29</v>
      </c>
      <c r="C79" s="73"/>
      <c r="D79" s="73"/>
      <c r="E79" s="73"/>
      <c r="F79" s="73"/>
      <c r="G79" s="73"/>
      <c r="H79" s="73"/>
      <c r="I79" s="73"/>
      <c r="J79" s="73"/>
      <c r="K79" s="73"/>
      <c r="O79" s="52"/>
      <c r="P79" s="35"/>
    </row>
    <row r="80" spans="1:16" ht="15">
      <c r="A80" s="56"/>
      <c r="B80" s="22" t="s">
        <v>180</v>
      </c>
      <c r="C80" s="73">
        <v>4.6532799999999996</v>
      </c>
      <c r="D80" s="73">
        <v>5.3279199999999998</v>
      </c>
      <c r="E80" s="73">
        <v>4.145492</v>
      </c>
      <c r="F80" s="73">
        <v>3.9640369999999998</v>
      </c>
      <c r="G80" s="73">
        <v>4.9287710000000002</v>
      </c>
      <c r="H80" s="73">
        <v>4.9495500000000003</v>
      </c>
      <c r="I80" s="73">
        <v>4.9694989999999999</v>
      </c>
      <c r="J80" s="73">
        <v>5.0910099999999998</v>
      </c>
      <c r="K80" s="73">
        <v>4.6753169999999997</v>
      </c>
      <c r="O80" s="52">
        <f t="shared" si="1"/>
        <v>38.051595999999996</v>
      </c>
      <c r="P80" s="35"/>
    </row>
    <row r="81" spans="1:16" s="26" customFormat="1" ht="18">
      <c r="A81" s="61">
        <v>17</v>
      </c>
      <c r="B81" s="8" t="s">
        <v>67</v>
      </c>
      <c r="C81" s="73"/>
      <c r="D81" s="73"/>
      <c r="E81" s="73"/>
      <c r="F81" s="73"/>
      <c r="G81" s="73"/>
      <c r="H81" s="73"/>
      <c r="I81" s="73"/>
      <c r="J81" s="73"/>
      <c r="K81" s="73"/>
      <c r="M81" s="25"/>
      <c r="N81" s="25"/>
      <c r="O81" s="52"/>
      <c r="P81" s="45"/>
    </row>
    <row r="82" spans="1:16" ht="15">
      <c r="A82" s="56"/>
      <c r="B82" s="22" t="s">
        <v>317</v>
      </c>
      <c r="C82" s="73">
        <v>6.24125</v>
      </c>
      <c r="D82" s="73">
        <v>6.2799100000000001</v>
      </c>
      <c r="E82" s="73">
        <v>5.7722629999999997</v>
      </c>
      <c r="F82" s="73">
        <v>6.183408</v>
      </c>
      <c r="G82" s="73">
        <v>6.2417239999999996</v>
      </c>
      <c r="H82" s="73">
        <v>6.3026369999999998</v>
      </c>
      <c r="I82" s="73">
        <v>6.6530420000000001</v>
      </c>
      <c r="J82" s="73">
        <v>5.9372480000000003</v>
      </c>
      <c r="K82" s="73">
        <v>6.0115959999999999</v>
      </c>
      <c r="M82" s="11"/>
      <c r="N82" s="11"/>
      <c r="O82" s="52">
        <f t="shared" si="1"/>
        <v>49.381827999999999</v>
      </c>
      <c r="P82" s="35"/>
    </row>
    <row r="83" spans="1:16" ht="15">
      <c r="A83" s="56"/>
      <c r="B83" s="22" t="s">
        <v>318</v>
      </c>
      <c r="C83" s="73">
        <v>5.4285199999999998</v>
      </c>
      <c r="D83" s="73">
        <v>5.5252999999999997</v>
      </c>
      <c r="E83" s="73">
        <v>5.0771940000000004</v>
      </c>
      <c r="F83" s="73">
        <v>5.4456170000000004</v>
      </c>
      <c r="G83" s="73">
        <v>5.5768969999999998</v>
      </c>
      <c r="H83" s="73">
        <v>5.5494009999999996</v>
      </c>
      <c r="I83" s="73">
        <v>5.8612440000000001</v>
      </c>
      <c r="J83" s="73">
        <v>5.2240029999999997</v>
      </c>
      <c r="K83" s="73">
        <v>5.1024190000000003</v>
      </c>
      <c r="M83" s="11"/>
      <c r="N83" s="11"/>
      <c r="O83" s="52">
        <f t="shared" si="1"/>
        <v>43.36207499999999</v>
      </c>
      <c r="P83" s="35"/>
    </row>
    <row r="84" spans="1:16" ht="15">
      <c r="A84" s="56"/>
      <c r="B84" s="22" t="s">
        <v>147</v>
      </c>
      <c r="C84" s="73">
        <v>-8.2299999999999995E-3</v>
      </c>
      <c r="D84" s="73">
        <v>-9.7199999999999995E-3</v>
      </c>
      <c r="E84" s="73">
        <v>-7.8899999999999994E-3</v>
      </c>
      <c r="F84" s="73">
        <v>-6.3400000000000001E-3</v>
      </c>
      <c r="G84" s="73">
        <v>-7.2399999999999999E-3</v>
      </c>
      <c r="H84" s="73">
        <v>-7.26E-3</v>
      </c>
      <c r="I84" s="73">
        <v>-7.0499999999999998E-3</v>
      </c>
      <c r="J84" s="73">
        <v>-5.3299999999999997E-3</v>
      </c>
      <c r="K84" s="73">
        <v>-4.5399999999999998E-3</v>
      </c>
      <c r="O84" s="52">
        <f t="shared" si="1"/>
        <v>-5.5370000000000003E-2</v>
      </c>
      <c r="P84" s="35"/>
    </row>
    <row r="85" spans="1:16" ht="18">
      <c r="A85" s="56">
        <v>18</v>
      </c>
      <c r="B85" s="8" t="s">
        <v>72</v>
      </c>
      <c r="C85" s="73"/>
      <c r="D85" s="73"/>
      <c r="E85" s="73"/>
      <c r="F85" s="73"/>
      <c r="G85" s="73"/>
      <c r="H85" s="73"/>
      <c r="I85" s="73"/>
      <c r="J85" s="73"/>
      <c r="K85" s="73"/>
      <c r="M85" s="13"/>
      <c r="N85" s="13"/>
      <c r="O85" s="52"/>
      <c r="P85" s="35"/>
    </row>
    <row r="86" spans="1:16" ht="15">
      <c r="A86" s="56"/>
      <c r="B86" s="22" t="s">
        <v>243</v>
      </c>
      <c r="C86" s="73">
        <v>1.45842</v>
      </c>
      <c r="D86" s="73">
        <v>0.23049</v>
      </c>
      <c r="E86" s="73">
        <v>0.93284199999999995</v>
      </c>
      <c r="F86" s="73">
        <v>0.81605000000000005</v>
      </c>
      <c r="G86" s="73">
        <v>0.57946699999999995</v>
      </c>
      <c r="H86" s="73">
        <v>0.61207199999999995</v>
      </c>
      <c r="I86" s="73">
        <v>1.186531</v>
      </c>
      <c r="J86" s="73">
        <v>0.47894300000000001</v>
      </c>
      <c r="K86" s="73">
        <v>0.878992</v>
      </c>
      <c r="M86" s="13"/>
      <c r="N86" s="13"/>
      <c r="O86" s="52">
        <f t="shared" si="1"/>
        <v>5.7153870000000007</v>
      </c>
      <c r="P86" s="35"/>
    </row>
    <row r="87" spans="1:16" ht="15">
      <c r="A87" s="56"/>
      <c r="B87" s="22" t="s">
        <v>96</v>
      </c>
      <c r="C87" s="73">
        <v>9.0317699999999999</v>
      </c>
      <c r="D87" s="73">
        <v>10.328099999999999</v>
      </c>
      <c r="E87" s="73">
        <v>8.7367100000000004</v>
      </c>
      <c r="F87" s="73">
        <v>7.4046750000000001</v>
      </c>
      <c r="G87" s="73">
        <v>5.2399630000000004</v>
      </c>
      <c r="H87" s="73">
        <v>5.0445489999999999</v>
      </c>
      <c r="I87" s="73">
        <v>5.2812840000000003</v>
      </c>
      <c r="J87" s="73">
        <v>5.1840080000000004</v>
      </c>
      <c r="K87" s="73">
        <v>4.975339</v>
      </c>
      <c r="M87" s="13"/>
      <c r="N87" s="13"/>
      <c r="O87" s="52">
        <f t="shared" si="1"/>
        <v>52.194627999999994</v>
      </c>
      <c r="P87" s="35"/>
    </row>
    <row r="88" spans="1:16" ht="15">
      <c r="A88" s="56"/>
      <c r="B88" s="22" t="s">
        <v>97</v>
      </c>
      <c r="C88" s="73">
        <v>8.9643800000000002</v>
      </c>
      <c r="D88" s="73">
        <v>10.217890000000001</v>
      </c>
      <c r="E88" s="73">
        <v>8.6200419999999998</v>
      </c>
      <c r="F88" s="73">
        <v>7.2424039999999996</v>
      </c>
      <c r="G88" s="73">
        <v>5.1706700000000003</v>
      </c>
      <c r="H88" s="73">
        <v>4.9844869999999997</v>
      </c>
      <c r="I88" s="73">
        <v>5.2203179999999998</v>
      </c>
      <c r="J88" s="73">
        <v>5.1236300000000004</v>
      </c>
      <c r="K88" s="73">
        <v>4.9165999999999999</v>
      </c>
      <c r="M88" s="13"/>
      <c r="O88" s="52">
        <f t="shared" si="1"/>
        <v>51.496041000000005</v>
      </c>
      <c r="P88" s="35"/>
    </row>
    <row r="89" spans="1:16" ht="15">
      <c r="A89" s="56"/>
      <c r="B89" s="22" t="s">
        <v>108</v>
      </c>
      <c r="C89" s="73"/>
      <c r="D89" s="73"/>
      <c r="E89" s="73"/>
      <c r="F89" s="73">
        <v>3.1795589999999998</v>
      </c>
      <c r="G89" s="73">
        <v>8.1298449999999995</v>
      </c>
      <c r="H89" s="73">
        <v>7.8205799999999996</v>
      </c>
      <c r="I89" s="73">
        <v>8.1835520000000006</v>
      </c>
      <c r="J89" s="73">
        <v>8.0673049999999993</v>
      </c>
      <c r="K89" s="73">
        <v>7.7101110000000004</v>
      </c>
      <c r="M89" s="13"/>
      <c r="O89" s="52">
        <f t="shared" si="1"/>
        <v>43.090951999999994</v>
      </c>
      <c r="P89" s="35"/>
    </row>
    <row r="90" spans="1:16" ht="15">
      <c r="A90" s="56"/>
      <c r="B90" s="22" t="s">
        <v>147</v>
      </c>
      <c r="C90" s="73">
        <v>-1.7259E-2</v>
      </c>
      <c r="D90" s="73">
        <v>-1.9067000000000001E-2</v>
      </c>
      <c r="E90" s="73">
        <v>-1.2949E-2</v>
      </c>
      <c r="F90" s="73">
        <v>-9.5519999999999997E-3</v>
      </c>
      <c r="G90" s="73">
        <v>-9.3930000000000003E-3</v>
      </c>
      <c r="H90" s="73">
        <v>-9.3810000000000004E-3</v>
      </c>
      <c r="I90" s="73">
        <v>-9.2929999999999992E-3</v>
      </c>
      <c r="J90" s="73">
        <v>-1.0958000000000001E-2</v>
      </c>
      <c r="K90" s="73">
        <v>-1.2378E-2</v>
      </c>
      <c r="M90" s="13"/>
      <c r="O90" s="52">
        <f t="shared" si="1"/>
        <v>-9.2970999999999998E-2</v>
      </c>
      <c r="P90" s="35"/>
    </row>
    <row r="91" spans="1:16" ht="18">
      <c r="A91" s="56">
        <v>19</v>
      </c>
      <c r="B91" s="8" t="s">
        <v>52</v>
      </c>
      <c r="C91" s="73"/>
      <c r="D91" s="73"/>
      <c r="E91" s="73"/>
      <c r="F91" s="73"/>
      <c r="G91" s="73"/>
      <c r="H91" s="73"/>
      <c r="I91" s="73"/>
      <c r="J91" s="73"/>
      <c r="K91" s="73"/>
      <c r="M91" s="13"/>
      <c r="O91" s="52"/>
      <c r="P91" s="35"/>
    </row>
    <row r="92" spans="1:16" ht="15">
      <c r="A92" s="56"/>
      <c r="B92" s="22" t="s">
        <v>246</v>
      </c>
      <c r="C92" s="73">
        <v>0.46486</v>
      </c>
      <c r="D92" s="73">
        <v>0.67269999999999996</v>
      </c>
      <c r="E92" s="73">
        <v>0.31462000000000001</v>
      </c>
      <c r="F92" s="73">
        <v>0.144594</v>
      </c>
      <c r="G92" s="73">
        <v>0.136461</v>
      </c>
      <c r="H92" s="73">
        <v>0.73463500000000004</v>
      </c>
      <c r="I92" s="73">
        <v>0.82872699999999999</v>
      </c>
      <c r="J92" s="73">
        <v>0.54704600000000003</v>
      </c>
      <c r="K92" s="73">
        <v>0.64255399999999996</v>
      </c>
      <c r="O92" s="52">
        <f t="shared" si="1"/>
        <v>4.0213369999999999</v>
      </c>
      <c r="P92" s="35"/>
    </row>
    <row r="93" spans="1:16" ht="15">
      <c r="A93" s="56"/>
      <c r="B93" s="22" t="s">
        <v>96</v>
      </c>
      <c r="C93" s="73">
        <v>6.9202399999999997</v>
      </c>
      <c r="D93" s="73">
        <v>7.3738799999999998</v>
      </c>
      <c r="E93" s="73">
        <v>6.4774599999999998</v>
      </c>
      <c r="F93" s="73">
        <v>6.8717350000000001</v>
      </c>
      <c r="G93" s="73">
        <v>7.028308</v>
      </c>
      <c r="H93" s="73">
        <v>7.0505019999999998</v>
      </c>
      <c r="I93" s="73">
        <v>7.0346279999999997</v>
      </c>
      <c r="J93" s="73">
        <v>3.273466</v>
      </c>
      <c r="K93" s="73">
        <v>6.9218500000000001</v>
      </c>
      <c r="O93" s="52">
        <f t="shared" si="1"/>
        <v>52.031828999999995</v>
      </c>
      <c r="P93" s="35"/>
    </row>
    <row r="94" spans="1:16" ht="15">
      <c r="A94" s="56"/>
      <c r="B94" s="22" t="s">
        <v>107</v>
      </c>
      <c r="C94" s="73">
        <v>10.653320000000001</v>
      </c>
      <c r="D94" s="73">
        <v>11.34761</v>
      </c>
      <c r="E94" s="73">
        <v>9.9808749999999993</v>
      </c>
      <c r="F94" s="73">
        <v>10.822455</v>
      </c>
      <c r="G94" s="73">
        <v>11.299916</v>
      </c>
      <c r="H94" s="73">
        <v>10.865349999999999</v>
      </c>
      <c r="I94" s="73">
        <v>10.837628</v>
      </c>
      <c r="J94" s="73">
        <v>12.358765999999999</v>
      </c>
      <c r="K94" s="73">
        <v>10.663014</v>
      </c>
      <c r="O94" s="52">
        <f t="shared" si="1"/>
        <v>88.17561400000001</v>
      </c>
      <c r="P94" s="35"/>
    </row>
    <row r="95" spans="1:16" ht="15">
      <c r="A95" s="56"/>
      <c r="B95" s="22" t="s">
        <v>101</v>
      </c>
      <c r="C95" s="73">
        <v>5.6184399999999997</v>
      </c>
      <c r="D95" s="73">
        <v>5.9844200000000001</v>
      </c>
      <c r="E95" s="73">
        <v>5.276516</v>
      </c>
      <c r="F95" s="73">
        <v>5.6873370000000003</v>
      </c>
      <c r="G95" s="73">
        <v>5.9581879999999998</v>
      </c>
      <c r="H95" s="73">
        <v>5.7263330000000003</v>
      </c>
      <c r="I95" s="73">
        <v>5.7134</v>
      </c>
      <c r="J95" s="73">
        <v>6.5210999999999997</v>
      </c>
      <c r="K95" s="73">
        <v>5.6236300000000004</v>
      </c>
      <c r="O95" s="52">
        <f t="shared" si="1"/>
        <v>46.490923999999993</v>
      </c>
      <c r="P95" s="35"/>
    </row>
    <row r="96" spans="1:16" ht="15">
      <c r="A96" s="56"/>
      <c r="B96" s="22" t="s">
        <v>147</v>
      </c>
      <c r="C96" s="73">
        <v>-7.9000000000000008E-3</v>
      </c>
      <c r="D96" s="73">
        <v>-1.023E-2</v>
      </c>
      <c r="E96" s="73">
        <v>-6.7000000000000002E-3</v>
      </c>
      <c r="F96" s="73">
        <v>-7.0800000000000004E-3</v>
      </c>
      <c r="G96" s="73">
        <v>-7.28E-3</v>
      </c>
      <c r="H96" s="73">
        <v>-7.11E-3</v>
      </c>
      <c r="I96" s="73">
        <v>-7.1399999999999996E-3</v>
      </c>
      <c r="J96" s="73">
        <v>-6.6299999999999996E-3</v>
      </c>
      <c r="K96" s="73">
        <v>-6.6E-3</v>
      </c>
      <c r="O96" s="52">
        <f t="shared" si="1"/>
        <v>-5.8769999999999996E-2</v>
      </c>
      <c r="P96" s="35"/>
    </row>
    <row r="97" spans="1:16" ht="18">
      <c r="A97" s="56">
        <v>20</v>
      </c>
      <c r="B97" s="8" t="s">
        <v>53</v>
      </c>
      <c r="C97" s="73"/>
      <c r="D97" s="73"/>
      <c r="E97" s="73"/>
      <c r="F97" s="73"/>
      <c r="G97" s="73"/>
      <c r="H97" s="73"/>
      <c r="I97" s="73"/>
      <c r="J97" s="73"/>
      <c r="K97" s="73"/>
      <c r="O97" s="52"/>
      <c r="P97" s="35"/>
    </row>
    <row r="98" spans="1:16" ht="15">
      <c r="A98" s="56"/>
      <c r="B98" s="22" t="s">
        <v>247</v>
      </c>
      <c r="C98" s="73">
        <v>6.52529</v>
      </c>
      <c r="D98" s="73">
        <v>7.3586900000000002</v>
      </c>
      <c r="E98" s="73">
        <v>5.7744439999999999</v>
      </c>
      <c r="F98" s="73">
        <v>6.7091320000000003</v>
      </c>
      <c r="G98" s="73">
        <v>7.1521330000000001</v>
      </c>
      <c r="H98" s="73">
        <v>7.1937009999999999</v>
      </c>
      <c r="I98" s="73">
        <v>7.3589969999999996</v>
      </c>
      <c r="J98" s="73">
        <v>6.9042849999999998</v>
      </c>
      <c r="K98" s="73">
        <v>6.9625050000000002</v>
      </c>
      <c r="O98" s="52">
        <f t="shared" si="1"/>
        <v>55.413887000000003</v>
      </c>
      <c r="P98" s="35"/>
    </row>
    <row r="99" spans="1:16" ht="15">
      <c r="A99" s="56"/>
      <c r="B99" s="22" t="s">
        <v>319</v>
      </c>
      <c r="C99" s="73">
        <v>10.96458</v>
      </c>
      <c r="D99" s="73">
        <v>11.8569</v>
      </c>
      <c r="E99" s="73">
        <v>9.3200470000000006</v>
      </c>
      <c r="F99" s="73">
        <v>10.492838000000001</v>
      </c>
      <c r="G99" s="73">
        <v>11.200279999999999</v>
      </c>
      <c r="H99" s="73">
        <v>11.252369</v>
      </c>
      <c r="I99" s="73">
        <v>11.504795</v>
      </c>
      <c r="J99" s="73">
        <v>10.815994999999999</v>
      </c>
      <c r="K99" s="73">
        <v>10.865550000000001</v>
      </c>
      <c r="O99" s="52">
        <f t="shared" si="1"/>
        <v>87.308774</v>
      </c>
      <c r="P99" s="35"/>
    </row>
    <row r="100" spans="1:16" ht="15">
      <c r="A100" s="56"/>
      <c r="B100" s="22" t="s">
        <v>147</v>
      </c>
      <c r="C100" s="73">
        <v>-5.8599999999999998E-3</v>
      </c>
      <c r="D100" s="73">
        <v>-7.0000000000000001E-3</v>
      </c>
      <c r="E100" s="73">
        <v>-5.8999999999999999E-3</v>
      </c>
      <c r="F100" s="73">
        <v>-3.7599999999999999E-3</v>
      </c>
      <c r="G100" s="73">
        <v>-3.8E-3</v>
      </c>
      <c r="H100" s="73">
        <v>-4.28E-3</v>
      </c>
      <c r="I100" s="73">
        <v>-4.3800000000000002E-3</v>
      </c>
      <c r="J100" s="73">
        <v>-3.8999999999999998E-3</v>
      </c>
      <c r="K100" s="73">
        <v>-3.7399999999999998E-3</v>
      </c>
      <c r="L100" s="11"/>
      <c r="N100" s="12"/>
      <c r="O100" s="52">
        <f t="shared" si="1"/>
        <v>-3.6760000000000001E-2</v>
      </c>
      <c r="P100" s="35"/>
    </row>
    <row r="101" spans="1:16" ht="18">
      <c r="A101" s="56">
        <v>21</v>
      </c>
      <c r="B101" s="8" t="s">
        <v>291</v>
      </c>
      <c r="C101" s="73"/>
      <c r="D101" s="73"/>
      <c r="E101" s="73"/>
      <c r="F101" s="73"/>
      <c r="G101" s="73"/>
      <c r="H101" s="73"/>
      <c r="I101" s="73"/>
      <c r="J101" s="73"/>
      <c r="K101" s="73"/>
      <c r="L101" s="11"/>
      <c r="N101" s="12"/>
      <c r="O101" s="52"/>
      <c r="P101" s="35"/>
    </row>
    <row r="102" spans="1:16" ht="15">
      <c r="A102" s="56"/>
      <c r="B102" s="32" t="s">
        <v>264</v>
      </c>
      <c r="C102" s="73">
        <v>0.15770000000000001</v>
      </c>
      <c r="D102" s="73">
        <v>0.21106</v>
      </c>
      <c r="E102" s="73">
        <v>0.186223</v>
      </c>
      <c r="F102" s="73">
        <v>0.26861499999999999</v>
      </c>
      <c r="G102" s="73">
        <v>0.21341599999999999</v>
      </c>
      <c r="H102" s="73">
        <v>0.102067</v>
      </c>
      <c r="I102" s="73">
        <v>0.15237200000000001</v>
      </c>
      <c r="J102" s="73">
        <v>0.24479899999999999</v>
      </c>
      <c r="K102" s="73">
        <v>0.244423</v>
      </c>
      <c r="L102" s="11"/>
      <c r="N102" s="12"/>
      <c r="O102" s="52">
        <f t="shared" si="1"/>
        <v>1.6229750000000001</v>
      </c>
      <c r="P102" s="35"/>
    </row>
    <row r="103" spans="1:16" ht="15">
      <c r="A103" s="56"/>
      <c r="B103" s="22" t="s">
        <v>292</v>
      </c>
      <c r="C103" s="73"/>
      <c r="D103" s="73">
        <v>0</v>
      </c>
      <c r="E103" s="73">
        <v>5.9254000000000001E-2</v>
      </c>
      <c r="F103" s="73">
        <v>5.8020000000000002E-2</v>
      </c>
      <c r="G103" s="73">
        <v>6.4892000000000005E-2</v>
      </c>
      <c r="H103" s="73">
        <v>9.5283000000000007E-2</v>
      </c>
      <c r="I103" s="73">
        <v>0.105627</v>
      </c>
      <c r="J103" s="73">
        <v>8.6366999999999999E-2</v>
      </c>
      <c r="K103" s="73">
        <v>0.109504</v>
      </c>
      <c r="L103" s="11"/>
      <c r="N103" s="12"/>
      <c r="O103" s="52">
        <f t="shared" si="1"/>
        <v>0.57894699999999999</v>
      </c>
      <c r="P103" s="35"/>
    </row>
    <row r="104" spans="1:16" ht="18">
      <c r="A104" s="56">
        <v>22</v>
      </c>
      <c r="B104" s="8" t="s">
        <v>248</v>
      </c>
      <c r="C104" s="73"/>
      <c r="D104" s="73"/>
      <c r="E104" s="73"/>
      <c r="F104" s="73"/>
      <c r="G104" s="73"/>
      <c r="H104" s="73"/>
      <c r="I104" s="73"/>
      <c r="J104" s="73"/>
      <c r="K104" s="73"/>
      <c r="O104" s="52"/>
      <c r="P104" s="35"/>
    </row>
    <row r="105" spans="1:16" ht="15">
      <c r="A105" s="56"/>
      <c r="B105" s="22" t="s">
        <v>124</v>
      </c>
      <c r="C105" s="73">
        <v>3.98285</v>
      </c>
      <c r="D105" s="73">
        <v>4.12493</v>
      </c>
      <c r="E105" s="73">
        <v>3.5185940000000002</v>
      </c>
      <c r="F105" s="73">
        <v>3.909125</v>
      </c>
      <c r="G105" s="73">
        <v>3.9137719999999998</v>
      </c>
      <c r="H105" s="73">
        <v>3.7786930000000001</v>
      </c>
      <c r="I105" s="73">
        <v>4.1062469999999998</v>
      </c>
      <c r="J105" s="73">
        <v>3.9242789999999999</v>
      </c>
      <c r="K105" s="73">
        <v>4.1713399999999998</v>
      </c>
      <c r="O105" s="52">
        <f t="shared" si="1"/>
        <v>31.44698</v>
      </c>
      <c r="P105" s="35"/>
    </row>
    <row r="106" spans="1:16" ht="15">
      <c r="A106" s="56"/>
      <c r="B106" s="22" t="s">
        <v>97</v>
      </c>
      <c r="C106" s="73">
        <v>7.2616300000000003</v>
      </c>
      <c r="D106" s="73">
        <v>7.5229299999999997</v>
      </c>
      <c r="E106" s="73">
        <v>6.4139369999999998</v>
      </c>
      <c r="F106" s="73">
        <v>7.1174600000000003</v>
      </c>
      <c r="G106" s="73">
        <v>7.1141199999999998</v>
      </c>
      <c r="H106" s="73">
        <v>6.8967770000000002</v>
      </c>
      <c r="I106" s="73">
        <v>7.4872009999999998</v>
      </c>
      <c r="J106" s="73">
        <v>7.1409760000000002</v>
      </c>
      <c r="K106" s="73">
        <v>7.605397</v>
      </c>
      <c r="O106" s="52">
        <f t="shared" si="1"/>
        <v>57.298798000000005</v>
      </c>
      <c r="P106" s="35"/>
    </row>
    <row r="107" spans="1:16" ht="15">
      <c r="A107" s="56"/>
      <c r="B107" s="22" t="s">
        <v>134</v>
      </c>
      <c r="C107" s="73">
        <v>4.3556920000000003</v>
      </c>
      <c r="D107" s="73">
        <v>4.5431299999999997</v>
      </c>
      <c r="E107" s="73">
        <v>3.8534790000000001</v>
      </c>
      <c r="F107" s="73">
        <v>4.2773159999999999</v>
      </c>
      <c r="G107" s="73">
        <v>4.2802619999999996</v>
      </c>
      <c r="H107" s="73">
        <v>4.1364570000000001</v>
      </c>
      <c r="I107" s="73">
        <v>4.4845069999999998</v>
      </c>
      <c r="J107" s="73">
        <v>4.2905629999999997</v>
      </c>
      <c r="K107" s="73">
        <v>4.5528230000000001</v>
      </c>
      <c r="O107" s="52">
        <f t="shared" si="1"/>
        <v>34.418537000000001</v>
      </c>
      <c r="P107" s="35"/>
    </row>
    <row r="108" spans="1:16" ht="15">
      <c r="A108" s="56"/>
      <c r="B108" s="22" t="s">
        <v>147</v>
      </c>
      <c r="C108" s="73">
        <v>-3.5999999999999999E-3</v>
      </c>
      <c r="D108" s="73">
        <v>-3.6800000000000001E-3</v>
      </c>
      <c r="E108" s="73">
        <v>-3.6800000000000001E-3</v>
      </c>
      <c r="F108" s="73">
        <v>-3.7599999999999999E-3</v>
      </c>
      <c r="G108" s="73">
        <v>-3.6800000000000001E-3</v>
      </c>
      <c r="H108" s="73">
        <v>-4.0800000000000003E-3</v>
      </c>
      <c r="I108" s="73">
        <v>-3.3600000000000001E-3</v>
      </c>
      <c r="J108" s="73">
        <v>-3.5200000000000001E-3</v>
      </c>
      <c r="K108" s="73">
        <v>-3.7599999999999999E-3</v>
      </c>
      <c r="O108" s="52">
        <f t="shared" si="1"/>
        <v>-2.9520000000000001E-2</v>
      </c>
      <c r="P108" s="35"/>
    </row>
    <row r="109" spans="1:16" ht="18">
      <c r="A109" s="56">
        <v>23</v>
      </c>
      <c r="B109" s="8" t="s">
        <v>65</v>
      </c>
      <c r="C109" s="73"/>
      <c r="D109" s="73"/>
      <c r="E109" s="73"/>
      <c r="F109" s="73"/>
      <c r="G109" s="73"/>
      <c r="H109" s="73"/>
      <c r="I109" s="73"/>
      <c r="J109" s="73"/>
      <c r="K109" s="73"/>
      <c r="L109" s="11"/>
      <c r="M109" s="11"/>
      <c r="O109" s="52"/>
      <c r="P109" s="35"/>
    </row>
    <row r="110" spans="1:16" ht="15">
      <c r="A110" s="56"/>
      <c r="B110" s="22" t="s">
        <v>144</v>
      </c>
      <c r="C110" s="73">
        <v>-1.2570699999999999</v>
      </c>
      <c r="D110" s="73">
        <v>-1.41113</v>
      </c>
      <c r="E110" s="73">
        <v>-1.2144630000000001</v>
      </c>
      <c r="F110" s="73">
        <v>-1.2053370000000001</v>
      </c>
      <c r="G110" s="73">
        <v>-1.386738</v>
      </c>
      <c r="H110" s="73">
        <v>-1.5242899999999999</v>
      </c>
      <c r="I110" s="73">
        <v>-1.5295879999999999</v>
      </c>
      <c r="J110" s="73">
        <v>-1.6002959999999999</v>
      </c>
      <c r="K110" s="73">
        <v>-1.77156</v>
      </c>
      <c r="L110" s="11"/>
      <c r="M110" s="11"/>
      <c r="O110" s="52">
        <f t="shared" si="1"/>
        <v>-11.643402000000002</v>
      </c>
      <c r="P110" s="35"/>
    </row>
    <row r="111" spans="1:16" ht="15">
      <c r="A111" s="56"/>
      <c r="B111" s="22" t="s">
        <v>124</v>
      </c>
      <c r="C111" s="73">
        <v>1.96353</v>
      </c>
      <c r="D111" s="73">
        <v>2.1247799999999999</v>
      </c>
      <c r="E111" s="73">
        <v>1.8268150000000001</v>
      </c>
      <c r="F111" s="73">
        <v>1.895618</v>
      </c>
      <c r="G111" s="73">
        <v>2.1391450000000001</v>
      </c>
      <c r="H111" s="73">
        <v>2.3242850000000002</v>
      </c>
      <c r="I111" s="73">
        <v>2.3250700000000002</v>
      </c>
      <c r="J111" s="73">
        <v>2.4051629999999999</v>
      </c>
      <c r="K111" s="73">
        <v>2.5239220000000002</v>
      </c>
      <c r="O111" s="52">
        <f t="shared" si="1"/>
        <v>17.564798</v>
      </c>
      <c r="P111" s="35"/>
    </row>
    <row r="112" spans="1:16" ht="15">
      <c r="A112" s="56"/>
      <c r="B112" s="22" t="s">
        <v>110</v>
      </c>
      <c r="C112" s="73">
        <v>1.92815</v>
      </c>
      <c r="D112" s="73">
        <v>2.1093899999999999</v>
      </c>
      <c r="E112" s="73">
        <v>1.7865519999999999</v>
      </c>
      <c r="F112" s="73">
        <v>1.86772</v>
      </c>
      <c r="G112" s="73">
        <v>2.107237</v>
      </c>
      <c r="H112" s="73">
        <v>2.2868029999999999</v>
      </c>
      <c r="I112" s="73">
        <v>2.2897989999999999</v>
      </c>
      <c r="J112" s="73">
        <v>2.3576090000000001</v>
      </c>
      <c r="K112" s="73">
        <v>2.4676040000000001</v>
      </c>
      <c r="O112" s="52">
        <f t="shared" si="1"/>
        <v>17.272714000000001</v>
      </c>
      <c r="P112" s="35"/>
    </row>
    <row r="113" spans="1:16" ht="15">
      <c r="A113" s="56"/>
      <c r="B113" s="22" t="s">
        <v>147</v>
      </c>
      <c r="C113" s="73">
        <f>-(9576+3416)/10^6</f>
        <v>-1.2992E-2</v>
      </c>
      <c r="D113" s="73">
        <v>-1.3232000000000001E-2</v>
      </c>
      <c r="E113" s="73">
        <v>-1.1351999999999999E-2</v>
      </c>
      <c r="F113" s="73">
        <v>-1.0855999999999999E-2</v>
      </c>
      <c r="G113" s="73">
        <v>-1.1072E-2</v>
      </c>
      <c r="H113" s="73">
        <v>-1.1856E-2</v>
      </c>
      <c r="I113" s="73">
        <v>-1.0463999999999999E-2</v>
      </c>
      <c r="J113" s="73">
        <v>-9.7920000000000004E-3</v>
      </c>
      <c r="K113" s="73">
        <v>-1.0848E-2</v>
      </c>
      <c r="L113" s="13"/>
      <c r="M113" s="13"/>
      <c r="N113" s="13"/>
      <c r="O113" s="52">
        <f t="shared" si="1"/>
        <v>-8.9471999999999982E-2</v>
      </c>
      <c r="P113" s="35"/>
    </row>
    <row r="114" spans="1:16" ht="18">
      <c r="A114" s="56">
        <v>24</v>
      </c>
      <c r="B114" s="8" t="s">
        <v>54</v>
      </c>
      <c r="C114" s="73"/>
      <c r="D114" s="73"/>
      <c r="E114" s="73"/>
      <c r="F114" s="73"/>
      <c r="G114" s="73"/>
      <c r="H114" s="73"/>
      <c r="I114" s="73"/>
      <c r="J114" s="73"/>
      <c r="K114" s="73"/>
      <c r="L114" s="13"/>
      <c r="M114" s="13"/>
      <c r="N114" s="13"/>
      <c r="O114" s="52"/>
      <c r="P114" s="35"/>
    </row>
    <row r="115" spans="1:16" ht="15">
      <c r="A115" s="56"/>
      <c r="B115" s="22" t="s">
        <v>250</v>
      </c>
      <c r="C115" s="73">
        <v>15.11322</v>
      </c>
      <c r="D115" s="73">
        <v>24.058450000000001</v>
      </c>
      <c r="E115" s="73">
        <v>9.3142449999999997</v>
      </c>
      <c r="F115" s="73">
        <v>11.298786</v>
      </c>
      <c r="G115" s="73">
        <v>11.391658</v>
      </c>
      <c r="H115" s="73">
        <v>8.5963779999999996</v>
      </c>
      <c r="I115" s="73">
        <v>9.2890060000000005</v>
      </c>
      <c r="J115" s="73">
        <v>9.3529219999999995</v>
      </c>
      <c r="K115" s="73">
        <v>8.0397630000000007</v>
      </c>
      <c r="L115" s="13"/>
      <c r="M115" s="13"/>
      <c r="N115" s="12"/>
      <c r="O115" s="52">
        <f t="shared" si="1"/>
        <v>91.341207999999995</v>
      </c>
      <c r="P115" s="35"/>
    </row>
    <row r="116" spans="1:16" ht="15">
      <c r="A116" s="56"/>
      <c r="B116" s="22" t="s">
        <v>249</v>
      </c>
      <c r="C116" s="73">
        <v>3.0284300000000002</v>
      </c>
      <c r="D116" s="73">
        <v>2.9726599999999999</v>
      </c>
      <c r="E116" s="73">
        <v>2.8248030000000002</v>
      </c>
      <c r="F116" s="73">
        <v>2.8684020000000001</v>
      </c>
      <c r="G116" s="73">
        <v>2.9121480000000002</v>
      </c>
      <c r="H116" s="73">
        <v>2.6212469999999999</v>
      </c>
      <c r="I116" s="73">
        <v>2.9270700000000001</v>
      </c>
      <c r="J116" s="73">
        <v>2.8980079999999999</v>
      </c>
      <c r="K116" s="73">
        <v>3.124698</v>
      </c>
      <c r="L116" s="12"/>
      <c r="M116" s="12"/>
      <c r="N116" s="12"/>
      <c r="O116" s="52">
        <f t="shared" si="1"/>
        <v>23.149035999999999</v>
      </c>
      <c r="P116" s="35"/>
    </row>
    <row r="117" spans="1:16" ht="15">
      <c r="A117" s="56"/>
      <c r="B117" s="22" t="s">
        <v>106</v>
      </c>
      <c r="C117" s="73">
        <v>14.9619</v>
      </c>
      <c r="D117" s="73">
        <v>15.49897</v>
      </c>
      <c r="E117" s="73">
        <v>14.551952</v>
      </c>
      <c r="F117" s="73">
        <v>14.403798</v>
      </c>
      <c r="G117" s="73">
        <v>12.913598</v>
      </c>
      <c r="H117" s="73">
        <v>14.083372000000001</v>
      </c>
      <c r="I117" s="73">
        <v>14.642633999999999</v>
      </c>
      <c r="J117" s="73">
        <v>13.932003</v>
      </c>
      <c r="K117" s="73">
        <v>13.263505</v>
      </c>
      <c r="O117" s="52">
        <f t="shared" si="1"/>
        <v>113.28983199999999</v>
      </c>
      <c r="P117" s="35"/>
    </row>
    <row r="118" spans="1:16" ht="15">
      <c r="A118" s="56"/>
      <c r="B118" s="33" t="s">
        <v>107</v>
      </c>
      <c r="C118" s="73">
        <v>13.5487</v>
      </c>
      <c r="D118" s="73">
        <v>14.039020000000001</v>
      </c>
      <c r="E118" s="73">
        <v>13.127269999999999</v>
      </c>
      <c r="F118" s="73">
        <v>12.989229999999999</v>
      </c>
      <c r="G118" s="73">
        <v>11.641330999999999</v>
      </c>
      <c r="H118" s="73">
        <v>12.698134</v>
      </c>
      <c r="I118" s="73">
        <v>13.207141999999999</v>
      </c>
      <c r="J118" s="73">
        <v>12.564292</v>
      </c>
      <c r="K118" s="73">
        <v>11.979283000000001</v>
      </c>
      <c r="O118" s="52">
        <f t="shared" si="1"/>
        <v>102.24570199999999</v>
      </c>
      <c r="P118" s="35"/>
    </row>
    <row r="119" spans="1:16" ht="15">
      <c r="A119" s="56"/>
      <c r="B119" s="22" t="s">
        <v>147</v>
      </c>
      <c r="C119" s="73">
        <v>-1.1783999999999999E-2</v>
      </c>
      <c r="D119" s="73">
        <v>-1.3991999999999999E-2</v>
      </c>
      <c r="E119" s="73">
        <v>-1.176E-2</v>
      </c>
      <c r="F119" s="73">
        <v>-8.4880000000000008E-3</v>
      </c>
      <c r="G119" s="73">
        <v>-6.5120000000000004E-3</v>
      </c>
      <c r="H119" s="73">
        <v>-8.3840000000000008E-3</v>
      </c>
      <c r="I119" s="73">
        <v>-6.9119999999999997E-3</v>
      </c>
      <c r="J119" s="73">
        <v>-5.4079999999999996E-3</v>
      </c>
      <c r="K119" s="73">
        <v>-5.9839999999999997E-3</v>
      </c>
      <c r="O119" s="52">
        <f t="shared" si="1"/>
        <v>-6.744E-2</v>
      </c>
      <c r="P119" s="35"/>
    </row>
    <row r="120" spans="1:16" ht="18">
      <c r="A120" s="56">
        <v>25</v>
      </c>
      <c r="B120" s="8" t="s">
        <v>55</v>
      </c>
      <c r="C120" s="73"/>
      <c r="D120" s="73"/>
      <c r="E120" s="73"/>
      <c r="F120" s="73"/>
      <c r="G120" s="73"/>
      <c r="H120" s="73"/>
      <c r="I120" s="73"/>
      <c r="J120" s="73"/>
      <c r="K120" s="73"/>
      <c r="O120" s="52"/>
      <c r="P120" s="35"/>
    </row>
    <row r="121" spans="1:16" ht="15">
      <c r="A121" s="56"/>
      <c r="B121" s="22" t="s">
        <v>251</v>
      </c>
      <c r="C121" s="73">
        <v>3.3226499999999999</v>
      </c>
      <c r="D121" s="73">
        <v>3.2516799999999999</v>
      </c>
      <c r="E121" s="73">
        <v>3.098398</v>
      </c>
      <c r="F121" s="73">
        <v>3.0779770000000002</v>
      </c>
      <c r="G121" s="73">
        <v>2.8674870000000001</v>
      </c>
      <c r="H121" s="73">
        <v>2.8887640000000001</v>
      </c>
      <c r="I121" s="73">
        <v>3.2204769999999998</v>
      </c>
      <c r="J121" s="73">
        <v>3.2099519999999999</v>
      </c>
      <c r="K121" s="73">
        <v>3.2995420000000002</v>
      </c>
      <c r="M121" s="15"/>
      <c r="N121" s="15"/>
      <c r="O121" s="52">
        <f t="shared" si="1"/>
        <v>24.914277000000002</v>
      </c>
      <c r="P121" s="35"/>
    </row>
    <row r="122" spans="1:16" ht="15">
      <c r="A122" s="56"/>
      <c r="B122" s="22" t="s">
        <v>252</v>
      </c>
      <c r="C122" s="73">
        <v>12.04157</v>
      </c>
      <c r="D122" s="73">
        <v>13.150169999999999</v>
      </c>
      <c r="E122" s="73">
        <v>12.27487</v>
      </c>
      <c r="F122" s="73">
        <v>12.885237999999999</v>
      </c>
      <c r="G122" s="73">
        <v>12.506637</v>
      </c>
      <c r="H122" s="73">
        <v>12.370566</v>
      </c>
      <c r="I122" s="73">
        <v>12.704602</v>
      </c>
      <c r="J122" s="73">
        <v>10.551083999999999</v>
      </c>
      <c r="K122" s="73">
        <v>11.036530000000001</v>
      </c>
      <c r="O122" s="52">
        <f t="shared" si="1"/>
        <v>97.479696999999987</v>
      </c>
      <c r="P122" s="35"/>
    </row>
    <row r="123" spans="1:16" ht="15">
      <c r="A123" s="56"/>
      <c r="B123" s="22" t="s">
        <v>253</v>
      </c>
      <c r="C123" s="73">
        <v>11.988200000000001</v>
      </c>
      <c r="D123" s="73">
        <v>13.092320000000001</v>
      </c>
      <c r="E123" s="73">
        <v>12.261437000000001</v>
      </c>
      <c r="F123" s="73">
        <v>12.848274999999999</v>
      </c>
      <c r="G123" s="73">
        <v>12.402526999999999</v>
      </c>
      <c r="H123" s="73">
        <v>12.335238</v>
      </c>
      <c r="I123" s="73">
        <v>12.668925</v>
      </c>
      <c r="J123" s="73">
        <v>11.889972</v>
      </c>
      <c r="K123" s="73">
        <v>10.695898</v>
      </c>
      <c r="O123" s="52">
        <f t="shared" si="1"/>
        <v>98.194592</v>
      </c>
      <c r="P123" s="35"/>
    </row>
    <row r="124" spans="1:16" ht="15">
      <c r="A124" s="56"/>
      <c r="B124" s="22" t="s">
        <v>254</v>
      </c>
      <c r="C124" s="73">
        <v>12.054639999999999</v>
      </c>
      <c r="D124" s="73">
        <v>13.17515</v>
      </c>
      <c r="E124" s="73">
        <v>12.358453000000001</v>
      </c>
      <c r="F124" s="73">
        <v>12.778972</v>
      </c>
      <c r="G124" s="73">
        <v>12.45138</v>
      </c>
      <c r="H124" s="73">
        <v>12.417278</v>
      </c>
      <c r="I124" s="73">
        <v>12.497725000000001</v>
      </c>
      <c r="J124" s="73">
        <v>12.404203000000001</v>
      </c>
      <c r="K124" s="73">
        <v>11.037314</v>
      </c>
      <c r="O124" s="52">
        <f t="shared" si="1"/>
        <v>99.120474999999985</v>
      </c>
      <c r="P124" s="35"/>
    </row>
    <row r="125" spans="1:16" ht="15">
      <c r="A125" s="56"/>
      <c r="B125" s="22" t="s">
        <v>255</v>
      </c>
      <c r="C125" s="73">
        <v>12.15767</v>
      </c>
      <c r="D125" s="73">
        <v>13.27352</v>
      </c>
      <c r="E125" s="73">
        <v>12.471005</v>
      </c>
      <c r="F125" s="73">
        <v>12.533341</v>
      </c>
      <c r="G125" s="73">
        <v>12.610108</v>
      </c>
      <c r="H125" s="73">
        <v>12.519206000000001</v>
      </c>
      <c r="I125" s="73">
        <v>12.663009000000001</v>
      </c>
      <c r="J125" s="73">
        <v>11.724121999999999</v>
      </c>
      <c r="K125" s="73">
        <v>12.029833999999999</v>
      </c>
      <c r="O125" s="52">
        <f t="shared" si="1"/>
        <v>99.824144999999987</v>
      </c>
      <c r="P125" s="35"/>
    </row>
    <row r="126" spans="1:16" ht="15">
      <c r="A126" s="56"/>
      <c r="B126" s="22" t="s">
        <v>147</v>
      </c>
      <c r="C126" s="73">
        <f>-(3564+11016)/10^6</f>
        <v>-1.4579999999999999E-2</v>
      </c>
      <c r="D126" s="73">
        <v>-1.7832000000000001E-2</v>
      </c>
      <c r="E126" s="73">
        <v>-1.6788000000000001E-2</v>
      </c>
      <c r="F126" s="73">
        <v>-1.3679999999999999E-2</v>
      </c>
      <c r="G126" s="73">
        <v>-1.1783999999999999E-2</v>
      </c>
      <c r="H126" s="73">
        <v>-1.1436E-2</v>
      </c>
      <c r="I126" s="73">
        <v>-9.528E-3</v>
      </c>
      <c r="J126" s="73">
        <v>-7.9319999999999998E-3</v>
      </c>
      <c r="K126" s="76">
        <v>0</v>
      </c>
      <c r="O126" s="52">
        <f t="shared" si="1"/>
        <v>-8.897999999999999E-2</v>
      </c>
      <c r="P126" s="35"/>
    </row>
    <row r="127" spans="1:16" ht="18">
      <c r="A127" s="56">
        <v>26</v>
      </c>
      <c r="B127" s="8" t="s">
        <v>293</v>
      </c>
      <c r="C127" s="73"/>
      <c r="D127" s="73"/>
      <c r="E127" s="73"/>
      <c r="F127" s="73"/>
      <c r="G127" s="73"/>
      <c r="H127" s="73"/>
      <c r="I127" s="73"/>
      <c r="J127" s="73"/>
      <c r="K127" s="73"/>
      <c r="O127" s="52"/>
      <c r="P127" s="35"/>
    </row>
    <row r="128" spans="1:16" ht="15">
      <c r="A128" s="56"/>
      <c r="B128" s="22" t="s">
        <v>219</v>
      </c>
      <c r="C128" s="73">
        <v>0.70370900000000003</v>
      </c>
      <c r="D128" s="73">
        <v>0.68328</v>
      </c>
      <c r="E128" s="73">
        <v>0.61574399999999996</v>
      </c>
      <c r="F128" s="73">
        <v>0.468331</v>
      </c>
      <c r="G128" s="73">
        <v>0</v>
      </c>
      <c r="H128" s="73">
        <v>0</v>
      </c>
      <c r="I128" s="73">
        <v>0</v>
      </c>
      <c r="J128" s="73">
        <v>0</v>
      </c>
      <c r="K128" s="73">
        <v>0</v>
      </c>
      <c r="O128" s="52">
        <f t="shared" si="1"/>
        <v>1.767355</v>
      </c>
      <c r="P128" s="35"/>
    </row>
    <row r="129" spans="1:16" ht="15">
      <c r="A129" s="56"/>
      <c r="B129" s="22" t="s">
        <v>294</v>
      </c>
      <c r="C129" s="73"/>
      <c r="D129" s="73">
        <v>0</v>
      </c>
      <c r="E129" s="73">
        <v>0</v>
      </c>
      <c r="F129" s="73">
        <v>0</v>
      </c>
      <c r="G129" s="73">
        <v>0</v>
      </c>
      <c r="H129" s="73">
        <v>0</v>
      </c>
      <c r="I129" s="73">
        <v>0</v>
      </c>
      <c r="J129" s="73">
        <v>0</v>
      </c>
      <c r="K129" s="73"/>
      <c r="O129" s="52">
        <f t="shared" si="1"/>
        <v>0</v>
      </c>
      <c r="P129" s="35"/>
    </row>
    <row r="130" spans="1:16" ht="18">
      <c r="A130" s="56">
        <v>27</v>
      </c>
      <c r="B130" s="8" t="s">
        <v>56</v>
      </c>
      <c r="C130" s="73"/>
      <c r="D130" s="73"/>
      <c r="E130" s="73"/>
      <c r="F130" s="73"/>
      <c r="G130" s="73"/>
      <c r="H130" s="73"/>
      <c r="I130" s="73"/>
      <c r="J130" s="73"/>
      <c r="K130" s="73"/>
      <c r="O130" s="52"/>
      <c r="P130" s="35"/>
    </row>
    <row r="131" spans="1:16" ht="15">
      <c r="A131" s="56"/>
      <c r="B131" s="22" t="s">
        <v>325</v>
      </c>
      <c r="C131" s="73">
        <v>1.26197</v>
      </c>
      <c r="D131" s="73">
        <v>1.40205</v>
      </c>
      <c r="E131" s="73">
        <v>1.3380510000000001</v>
      </c>
      <c r="F131" s="73">
        <v>1.207184</v>
      </c>
      <c r="G131" s="73">
        <v>1.206143</v>
      </c>
      <c r="H131" s="73">
        <v>1.0649679999999999</v>
      </c>
      <c r="I131" s="73">
        <v>1.1419459999999999</v>
      </c>
      <c r="J131" s="73">
        <v>1.025415</v>
      </c>
      <c r="K131" s="73">
        <v>0.98869899999999999</v>
      </c>
      <c r="O131" s="52">
        <f t="shared" si="1"/>
        <v>9.3744560000000003</v>
      </c>
      <c r="P131" s="35"/>
    </row>
    <row r="132" spans="1:16" ht="18">
      <c r="A132" s="56">
        <v>28</v>
      </c>
      <c r="B132" s="8" t="s">
        <v>57</v>
      </c>
      <c r="C132" s="73"/>
      <c r="D132" s="73"/>
      <c r="E132" s="73"/>
      <c r="F132" s="73"/>
      <c r="G132" s="73"/>
      <c r="H132" s="73"/>
      <c r="I132" s="73"/>
      <c r="J132" s="73"/>
      <c r="K132" s="73"/>
      <c r="O132" s="52"/>
      <c r="P132" s="35"/>
    </row>
    <row r="133" spans="1:16" ht="15">
      <c r="A133" s="56"/>
      <c r="B133" s="22" t="s">
        <v>142</v>
      </c>
      <c r="C133" s="73">
        <v>13.42482</v>
      </c>
      <c r="D133" s="73">
        <v>15.0275</v>
      </c>
      <c r="E133" s="73">
        <v>14.148167000000001</v>
      </c>
      <c r="F133" s="73">
        <v>14.263038999999999</v>
      </c>
      <c r="G133" s="73">
        <v>12.234519000000001</v>
      </c>
      <c r="H133" s="73">
        <v>11.135491999999999</v>
      </c>
      <c r="I133" s="73">
        <v>11.167433000000001</v>
      </c>
      <c r="J133" s="73">
        <v>9.8874479999999991</v>
      </c>
      <c r="K133" s="73">
        <v>10.008416</v>
      </c>
      <c r="O133" s="52">
        <f t="shared" si="1"/>
        <v>97.872013999999993</v>
      </c>
      <c r="P133" s="35"/>
    </row>
    <row r="134" spans="1:16" ht="15">
      <c r="A134" s="56"/>
      <c r="B134" s="22" t="s">
        <v>143</v>
      </c>
      <c r="C134" s="73">
        <v>13.368779999999999</v>
      </c>
      <c r="D134" s="73">
        <v>15.019299999999999</v>
      </c>
      <c r="E134" s="73">
        <v>14.089188999999999</v>
      </c>
      <c r="F134" s="73">
        <v>14.153059000000001</v>
      </c>
      <c r="G134" s="73">
        <v>12.170214</v>
      </c>
      <c r="H134" s="73">
        <v>11.064052</v>
      </c>
      <c r="I134" s="73">
        <v>11.082303</v>
      </c>
      <c r="J134" s="73">
        <v>9.8462060000000005</v>
      </c>
      <c r="K134" s="73">
        <v>9.9114280000000008</v>
      </c>
      <c r="M134" s="11"/>
      <c r="O134" s="52">
        <f t="shared" si="1"/>
        <v>97.335750999999988</v>
      </c>
      <c r="P134" s="35"/>
    </row>
    <row r="135" spans="1:16" ht="15">
      <c r="A135" s="56"/>
      <c r="B135" s="22" t="s">
        <v>108</v>
      </c>
      <c r="C135" s="73">
        <v>8.5107099999999996</v>
      </c>
      <c r="D135" s="73">
        <v>9.5370799999999996</v>
      </c>
      <c r="E135" s="73">
        <v>8.9281459999999999</v>
      </c>
      <c r="F135" s="73">
        <v>6.8841919999999996</v>
      </c>
      <c r="G135" s="73">
        <v>9.2532589999999999</v>
      </c>
      <c r="H135" s="73">
        <v>12.915991</v>
      </c>
      <c r="I135" s="73">
        <v>13.014117000000001</v>
      </c>
      <c r="J135" s="73">
        <v>11.496358000000001</v>
      </c>
      <c r="K135" s="73">
        <v>11.644237</v>
      </c>
      <c r="M135" s="15"/>
      <c r="N135" s="15"/>
      <c r="O135" s="52">
        <f t="shared" si="1"/>
        <v>83.673380000000009</v>
      </c>
      <c r="P135" s="35"/>
    </row>
    <row r="136" spans="1:16" ht="15">
      <c r="A136" s="56"/>
      <c r="B136" s="22" t="s">
        <v>147</v>
      </c>
      <c r="C136" s="73">
        <f>-(8896.44+18002)/10^6</f>
        <v>-2.6898440000000003E-2</v>
      </c>
      <c r="D136" s="73">
        <v>-2.6074E-2</v>
      </c>
      <c r="E136" s="73">
        <v>-2.5180999999999999E-2</v>
      </c>
      <c r="F136" s="73">
        <v>-2.4045E-2</v>
      </c>
      <c r="G136" s="73">
        <v>-2.2936000000000002E-2</v>
      </c>
      <c r="H136" s="73">
        <v>-2.3099999999999999E-2</v>
      </c>
      <c r="I136" s="73">
        <v>-2.052E-2</v>
      </c>
      <c r="J136" s="73">
        <v>-1.9571000000000002E-2</v>
      </c>
      <c r="K136" s="73">
        <v>-1.9646E-2</v>
      </c>
      <c r="O136" s="52">
        <f t="shared" si="1"/>
        <v>-0.18107299999999998</v>
      </c>
      <c r="P136" s="35"/>
    </row>
    <row r="137" spans="1:16" ht="18">
      <c r="A137" s="56">
        <v>29</v>
      </c>
      <c r="B137" s="8" t="s">
        <v>326</v>
      </c>
      <c r="C137" s="73"/>
      <c r="D137" s="73"/>
      <c r="E137" s="73"/>
      <c r="F137" s="73"/>
      <c r="G137" s="73"/>
      <c r="H137" s="73"/>
      <c r="I137" s="73"/>
      <c r="J137" s="73"/>
      <c r="K137" s="73"/>
      <c r="O137" s="52"/>
      <c r="P137" s="35"/>
    </row>
    <row r="138" spans="1:16" ht="15">
      <c r="A138" s="56"/>
      <c r="B138" s="22" t="s">
        <v>256</v>
      </c>
      <c r="C138" s="73">
        <v>5.3370000000000001E-2</v>
      </c>
      <c r="D138" s="73">
        <v>0.10073</v>
      </c>
      <c r="E138" s="73">
        <v>7.9969999999999999E-2</v>
      </c>
      <c r="F138" s="73">
        <v>0.17048099999999999</v>
      </c>
      <c r="G138" s="73">
        <v>0.401225</v>
      </c>
      <c r="H138" s="73">
        <v>0.184172</v>
      </c>
      <c r="I138" s="73">
        <v>0.113788</v>
      </c>
      <c r="J138" s="73">
        <v>6.6761000000000001E-2</v>
      </c>
      <c r="K138" s="73">
        <v>4.1666000000000002E-2</v>
      </c>
      <c r="O138" s="52">
        <f>SUM(D138:N138)</f>
        <v>1.158793</v>
      </c>
      <c r="P138" s="35"/>
    </row>
    <row r="139" spans="1:16" ht="18">
      <c r="A139" s="56">
        <v>30</v>
      </c>
      <c r="B139" s="8" t="s">
        <v>66</v>
      </c>
      <c r="C139" s="73"/>
      <c r="D139" s="73"/>
      <c r="E139" s="73"/>
      <c r="F139" s="73"/>
      <c r="G139" s="73"/>
      <c r="H139" s="73"/>
      <c r="I139" s="73"/>
      <c r="J139" s="73"/>
      <c r="K139" s="73"/>
      <c r="O139" s="52"/>
      <c r="P139" s="35"/>
    </row>
    <row r="140" spans="1:16" ht="15">
      <c r="A140" s="56"/>
      <c r="B140" s="22" t="s">
        <v>204</v>
      </c>
      <c r="C140" s="73">
        <v>-3.4975100000000001</v>
      </c>
      <c r="D140" s="73">
        <v>-3.4971399999999999</v>
      </c>
      <c r="E140" s="73">
        <v>-2.0571769999999998</v>
      </c>
      <c r="F140" s="73">
        <v>-0.36566700000000002</v>
      </c>
      <c r="G140" s="73">
        <v>-3.4925259999999998</v>
      </c>
      <c r="H140" s="73">
        <v>-3.1119759999999999</v>
      </c>
      <c r="I140" s="73">
        <v>-3.353586</v>
      </c>
      <c r="J140" s="73">
        <v>-3.4856159999999998</v>
      </c>
      <c r="K140" s="73">
        <v>-2.8544580000000002</v>
      </c>
      <c r="O140" s="52">
        <f t="shared" ref="O140:O157" si="2">SUM(D140:N140)</f>
        <v>-22.218146000000001</v>
      </c>
      <c r="P140" s="35"/>
    </row>
    <row r="141" spans="1:16" ht="15">
      <c r="A141" s="56"/>
      <c r="B141" s="22" t="s">
        <v>205</v>
      </c>
      <c r="C141" s="73"/>
      <c r="D141" s="73">
        <v>-0.24</v>
      </c>
      <c r="E141" s="73">
        <v>-0.78527999999999998</v>
      </c>
      <c r="F141" s="73">
        <v>-2.60256</v>
      </c>
      <c r="G141" s="73"/>
      <c r="H141" s="73"/>
      <c r="I141" s="73"/>
      <c r="J141" s="73"/>
      <c r="K141" s="73"/>
      <c r="O141" s="52">
        <f t="shared" si="2"/>
        <v>-3.62784</v>
      </c>
      <c r="P141" s="35"/>
    </row>
    <row r="142" spans="1:16" ht="15">
      <c r="A142" s="56"/>
      <c r="B142" s="22" t="s">
        <v>257</v>
      </c>
      <c r="C142" s="73">
        <v>3.6955200000000001</v>
      </c>
      <c r="D142" s="73">
        <v>3.9037999999999999</v>
      </c>
      <c r="E142" s="73">
        <v>3.1784620000000001</v>
      </c>
      <c r="F142" s="73">
        <v>3.6395409999999999</v>
      </c>
      <c r="G142" s="73">
        <v>3.7343479999999998</v>
      </c>
      <c r="H142" s="73">
        <v>3.5436869999999998</v>
      </c>
      <c r="I142" s="73">
        <v>4.0401179999999997</v>
      </c>
      <c r="J142" s="73">
        <v>3.582268</v>
      </c>
      <c r="K142" s="73">
        <v>3.4401440000000001</v>
      </c>
      <c r="M142" s="13"/>
      <c r="O142" s="52">
        <f t="shared" si="2"/>
        <v>29.062367999999996</v>
      </c>
      <c r="P142" s="35"/>
    </row>
    <row r="143" spans="1:16" ht="15">
      <c r="A143" s="56"/>
      <c r="B143" s="22" t="s">
        <v>320</v>
      </c>
      <c r="C143" s="73">
        <v>6.9968300000000001</v>
      </c>
      <c r="D143" s="73">
        <v>7.3959400000000004</v>
      </c>
      <c r="E143" s="73">
        <v>6.015339</v>
      </c>
      <c r="F143" s="73">
        <v>6.6147109999999998</v>
      </c>
      <c r="G143" s="73">
        <v>7.0436969999999999</v>
      </c>
      <c r="H143" s="73">
        <v>6.714493</v>
      </c>
      <c r="I143" s="73">
        <v>7.6582739999999996</v>
      </c>
      <c r="J143" s="73">
        <v>6.7859400000000001</v>
      </c>
      <c r="K143" s="73">
        <v>6.522723</v>
      </c>
      <c r="O143" s="52">
        <f t="shared" si="2"/>
        <v>54.751116999999994</v>
      </c>
      <c r="P143" s="35"/>
    </row>
    <row r="144" spans="1:16" ht="15">
      <c r="A144" s="56"/>
      <c r="B144" s="22" t="s">
        <v>295</v>
      </c>
      <c r="C144" s="73">
        <v>4.0556900000000002</v>
      </c>
      <c r="D144" s="73">
        <v>4.33629</v>
      </c>
      <c r="E144" s="73">
        <v>3.5106090000000001</v>
      </c>
      <c r="F144" s="73">
        <v>3.9959440000000002</v>
      </c>
      <c r="G144" s="73">
        <v>4.0731840000000004</v>
      </c>
      <c r="H144" s="73">
        <v>3.8906230000000002</v>
      </c>
      <c r="I144" s="73">
        <v>3.2881659999999999</v>
      </c>
      <c r="J144" s="73">
        <v>3.9606919999999999</v>
      </c>
      <c r="K144" s="73">
        <v>3.8052969999999999</v>
      </c>
      <c r="O144" s="52">
        <f t="shared" si="2"/>
        <v>30.860805000000003</v>
      </c>
      <c r="P144" s="35"/>
    </row>
    <row r="145" spans="1:16" ht="15">
      <c r="A145" s="56"/>
      <c r="B145" s="22" t="s">
        <v>147</v>
      </c>
      <c r="C145" s="73">
        <f>-(8+7360)/10^6</f>
        <v>-7.3680000000000004E-3</v>
      </c>
      <c r="D145" s="73">
        <v>-8.3999999999999995E-3</v>
      </c>
      <c r="E145" s="73">
        <v>-6.0239999999999998E-3</v>
      </c>
      <c r="F145" s="73">
        <v>-3.2799999999999999E-3</v>
      </c>
      <c r="G145" s="73">
        <v>-2.7599999999999999E-3</v>
      </c>
      <c r="H145" s="73">
        <v>-2.1120000000000002E-3</v>
      </c>
      <c r="I145" s="73">
        <v>-2.5279999999999999E-3</v>
      </c>
      <c r="J145" s="73">
        <v>-2.032E-3</v>
      </c>
      <c r="K145" s="73">
        <v>-1.3600000000000001E-3</v>
      </c>
      <c r="O145" s="52">
        <f t="shared" si="2"/>
        <v>-2.8495999999999994E-2</v>
      </c>
      <c r="P145" s="35"/>
    </row>
    <row r="146" spans="1:16" ht="18">
      <c r="A146" s="56">
        <v>31</v>
      </c>
      <c r="B146" s="8" t="s">
        <v>71</v>
      </c>
      <c r="C146" s="73"/>
      <c r="D146" s="73"/>
      <c r="E146" s="73"/>
      <c r="F146" s="73"/>
      <c r="G146" s="73"/>
      <c r="H146" s="73"/>
      <c r="I146" s="73"/>
      <c r="J146" s="73"/>
      <c r="K146" s="73"/>
      <c r="O146" s="52"/>
      <c r="P146" s="35"/>
    </row>
    <row r="147" spans="1:16" ht="15">
      <c r="A147" s="56"/>
      <c r="B147" s="22" t="s">
        <v>169</v>
      </c>
      <c r="C147" s="73">
        <v>10.443580000000001</v>
      </c>
      <c r="D147" s="73">
        <v>11.802910000000001</v>
      </c>
      <c r="E147" s="73">
        <v>10.779241000000001</v>
      </c>
      <c r="F147" s="73">
        <v>9.3907229999999995</v>
      </c>
      <c r="G147" s="73">
        <v>9.6231950000000008</v>
      </c>
      <c r="H147" s="73">
        <v>10.163981</v>
      </c>
      <c r="I147" s="73">
        <v>10.458206000000001</v>
      </c>
      <c r="J147" s="73">
        <v>10.381610999999999</v>
      </c>
      <c r="K147" s="73">
        <v>9.8211530000000007</v>
      </c>
      <c r="O147" s="52">
        <f t="shared" si="2"/>
        <v>82.421020000000013</v>
      </c>
      <c r="P147" s="35"/>
    </row>
    <row r="148" spans="1:16" ht="15">
      <c r="A148" s="56"/>
      <c r="B148" s="22" t="s">
        <v>214</v>
      </c>
      <c r="C148" s="73">
        <v>6.7420099999999996</v>
      </c>
      <c r="D148" s="73">
        <v>7.6212799999999996</v>
      </c>
      <c r="E148" s="73">
        <v>6.9775999999999998</v>
      </c>
      <c r="F148" s="73">
        <v>6.0632539999999997</v>
      </c>
      <c r="G148" s="73">
        <v>6.1980789999999999</v>
      </c>
      <c r="H148" s="73">
        <v>6.5703259999999997</v>
      </c>
      <c r="I148" s="73">
        <v>6.6896990000000001</v>
      </c>
      <c r="J148" s="73">
        <v>6.6953040000000001</v>
      </c>
      <c r="K148" s="73">
        <v>6.3379380000000003</v>
      </c>
      <c r="O148" s="52">
        <f t="shared" si="2"/>
        <v>53.153479999999995</v>
      </c>
      <c r="P148" s="35"/>
    </row>
    <row r="149" spans="1:16" ht="15">
      <c r="A149" s="56"/>
      <c r="B149" s="22" t="s">
        <v>147</v>
      </c>
      <c r="C149" s="73">
        <f>-(0.0043+0.00315)</f>
        <v>-7.45E-3</v>
      </c>
      <c r="D149" s="73">
        <v>-8.2400000000000008E-3</v>
      </c>
      <c r="E149" s="73">
        <v>-7.4279999999999997E-3</v>
      </c>
      <c r="F149" s="73">
        <v>-6.3220000000000004E-3</v>
      </c>
      <c r="G149" s="73">
        <v>-6.3800000000000003E-3</v>
      </c>
      <c r="H149" s="73">
        <v>-6.11E-3</v>
      </c>
      <c r="I149" s="73">
        <v>-6.0499999999999998E-3</v>
      </c>
      <c r="J149" s="73">
        <v>-6.3499999999999997E-3</v>
      </c>
      <c r="K149" s="73">
        <v>-8.43E-3</v>
      </c>
      <c r="O149" s="52">
        <f t="shared" si="2"/>
        <v>-5.5310000000000005E-2</v>
      </c>
      <c r="P149" s="35"/>
    </row>
    <row r="150" spans="1:16" ht="18">
      <c r="A150" s="56">
        <v>32</v>
      </c>
      <c r="B150" s="8" t="s">
        <v>58</v>
      </c>
      <c r="C150" s="73"/>
      <c r="D150" s="73"/>
      <c r="E150" s="73"/>
      <c r="F150" s="73"/>
      <c r="G150" s="73"/>
      <c r="H150" s="73"/>
      <c r="I150" s="73"/>
      <c r="J150" s="73"/>
      <c r="K150" s="73"/>
      <c r="O150" s="52"/>
      <c r="P150" s="35"/>
    </row>
    <row r="151" spans="1:16" ht="15">
      <c r="A151" s="56"/>
      <c r="B151" s="22" t="s">
        <v>259</v>
      </c>
      <c r="C151" s="73">
        <v>12.660819999999999</v>
      </c>
      <c r="D151" s="73">
        <v>11.41672</v>
      </c>
      <c r="E151" s="73">
        <v>13.889103</v>
      </c>
      <c r="F151" s="73">
        <v>10.164997</v>
      </c>
      <c r="G151" s="73">
        <v>10.032297</v>
      </c>
      <c r="H151" s="73">
        <v>10.779691</v>
      </c>
      <c r="I151" s="73">
        <v>5.5258440000000002</v>
      </c>
      <c r="J151" s="73">
        <v>8.9053500000000003</v>
      </c>
      <c r="K151" s="73">
        <v>9.6188219999999998</v>
      </c>
      <c r="O151" s="52">
        <f t="shared" si="2"/>
        <v>80.332824000000002</v>
      </c>
      <c r="P151" s="35"/>
    </row>
    <row r="152" spans="1:16" ht="15">
      <c r="A152" s="56"/>
      <c r="B152" s="22" t="s">
        <v>260</v>
      </c>
      <c r="C152" s="73">
        <v>13.08338</v>
      </c>
      <c r="D152" s="73">
        <v>12.15382</v>
      </c>
      <c r="E152" s="73">
        <v>14.444972</v>
      </c>
      <c r="F152" s="73">
        <v>10.530369</v>
      </c>
      <c r="G152" s="73">
        <v>10.231794000000001</v>
      </c>
      <c r="H152" s="73">
        <v>10.938606</v>
      </c>
      <c r="I152" s="73">
        <v>5.8522999999999996</v>
      </c>
      <c r="J152" s="73">
        <v>9.4295340000000003</v>
      </c>
      <c r="K152" s="73">
        <v>9.9878809999999998</v>
      </c>
      <c r="O152" s="52">
        <f t="shared" si="2"/>
        <v>83.569276000000002</v>
      </c>
      <c r="P152" s="35"/>
    </row>
    <row r="153" spans="1:16" ht="15" customHeight="1">
      <c r="A153" s="56"/>
      <c r="B153" s="22" t="s">
        <v>258</v>
      </c>
      <c r="C153" s="73">
        <v>4.7090899999999998</v>
      </c>
      <c r="D153" s="73">
        <v>2.0912999999999999</v>
      </c>
      <c r="E153" s="73">
        <v>1.2795589999999999</v>
      </c>
      <c r="F153" s="73">
        <v>7.1078000000000002E-2</v>
      </c>
      <c r="G153" s="73">
        <v>0.28206900000000001</v>
      </c>
      <c r="H153" s="73">
        <v>0.44274999999999998</v>
      </c>
      <c r="I153" s="73">
        <v>0.10721600000000001</v>
      </c>
      <c r="J153" s="73">
        <v>0</v>
      </c>
      <c r="K153" s="73">
        <v>0</v>
      </c>
      <c r="O153" s="52">
        <f t="shared" si="2"/>
        <v>4.2739719999999997</v>
      </c>
      <c r="P153" s="35"/>
    </row>
    <row r="154" spans="1:16" ht="14.25" customHeight="1">
      <c r="A154" s="56"/>
      <c r="B154" s="22" t="s">
        <v>147</v>
      </c>
      <c r="C154" s="73">
        <v>-1.5257E-2</v>
      </c>
      <c r="D154" s="73">
        <v>-8.3484000000000003E-2</v>
      </c>
      <c r="E154" s="73">
        <v>-7.6642000000000002E-2</v>
      </c>
      <c r="F154" s="73">
        <v>-6.3517000000000004E-2</v>
      </c>
      <c r="G154" s="73">
        <v>-8.6000000000000003E-5</v>
      </c>
      <c r="H154" s="73">
        <v>-2.0131E-2</v>
      </c>
      <c r="I154" s="73">
        <v>-1.9245000000000002E-2</v>
      </c>
      <c r="J154" s="73">
        <v>-9.1529999999999997E-3</v>
      </c>
      <c r="K154" s="73">
        <v>-1.4607999999999999E-2</v>
      </c>
      <c r="O154" s="52">
        <f t="shared" si="2"/>
        <v>-0.28686600000000001</v>
      </c>
      <c r="P154" s="35"/>
    </row>
    <row r="155" spans="1:16" ht="14.25" customHeight="1">
      <c r="A155" s="56">
        <v>33</v>
      </c>
      <c r="B155" s="8" t="s">
        <v>296</v>
      </c>
      <c r="C155" s="73"/>
      <c r="D155" s="73"/>
      <c r="E155" s="73"/>
      <c r="F155" s="73"/>
      <c r="G155" s="73"/>
      <c r="H155" s="73"/>
      <c r="I155" s="73"/>
      <c r="J155" s="73"/>
      <c r="K155" s="73"/>
      <c r="O155" s="52"/>
      <c r="P155" s="35"/>
    </row>
    <row r="156" spans="1:16" ht="14.25" customHeight="1">
      <c r="A156" s="56"/>
      <c r="B156" s="22" t="s">
        <v>244</v>
      </c>
      <c r="C156" s="73">
        <v>2.41E-2</v>
      </c>
      <c r="D156" s="73">
        <v>0.10167</v>
      </c>
      <c r="E156" s="73">
        <v>0.15429399999999999</v>
      </c>
      <c r="F156" s="73">
        <v>0.14066699999999999</v>
      </c>
      <c r="G156" s="73">
        <v>0.11808399999999999</v>
      </c>
      <c r="H156" s="73">
        <v>0.37542799999999998</v>
      </c>
      <c r="I156" s="73">
        <v>0.63691600000000004</v>
      </c>
      <c r="J156" s="73">
        <v>0</v>
      </c>
      <c r="K156" s="73">
        <v>1.2287840000000001</v>
      </c>
      <c r="O156" s="52">
        <f t="shared" si="2"/>
        <v>2.755843</v>
      </c>
      <c r="P156" s="35"/>
    </row>
    <row r="157" spans="1:16" ht="14.25" customHeight="1">
      <c r="A157" s="56"/>
      <c r="B157" s="22" t="s">
        <v>245</v>
      </c>
      <c r="C157" s="73">
        <v>5.0000000000000002E-5</v>
      </c>
      <c r="D157" s="73">
        <v>0</v>
      </c>
      <c r="E157" s="73">
        <v>0</v>
      </c>
      <c r="F157" s="73">
        <v>0</v>
      </c>
      <c r="G157" s="73">
        <v>0</v>
      </c>
      <c r="H157" s="73">
        <v>0</v>
      </c>
      <c r="I157" s="73">
        <v>0.52376100000000003</v>
      </c>
      <c r="J157" s="73">
        <v>0.18076700000000001</v>
      </c>
      <c r="K157" s="73">
        <v>0.83525000000000005</v>
      </c>
      <c r="O157" s="52">
        <f t="shared" si="2"/>
        <v>1.5397780000000001</v>
      </c>
      <c r="P157" s="35"/>
    </row>
    <row r="158" spans="1:16" ht="16.5" customHeight="1" thickBot="1">
      <c r="A158" s="62"/>
      <c r="B158" s="63" t="s">
        <v>68</v>
      </c>
      <c r="C158" s="74">
        <f>SUM(C7:C157)</f>
        <v>546.58125786599987</v>
      </c>
      <c r="D158" s="74">
        <f t="shared" ref="D158:N158" si="3">SUM(D7:D157)</f>
        <v>583.2055499999999</v>
      </c>
      <c r="E158" s="74">
        <f t="shared" si="3"/>
        <v>528.48078400000009</v>
      </c>
      <c r="F158" s="74">
        <f t="shared" si="3"/>
        <v>537.01167599999997</v>
      </c>
      <c r="G158" s="74">
        <f>SUM(G7:G157)</f>
        <v>553.95943699999975</v>
      </c>
      <c r="H158" s="74">
        <f>SUM(H7:H157)</f>
        <v>572.35125399999981</v>
      </c>
      <c r="I158" s="74">
        <f>SUM(I7:I157)</f>
        <v>540.12060600000041</v>
      </c>
      <c r="J158" s="74">
        <f t="shared" si="3"/>
        <v>496.1523190000002</v>
      </c>
      <c r="K158" s="74">
        <f t="shared" si="3"/>
        <v>500.93340799999993</v>
      </c>
      <c r="L158" s="64">
        <f t="shared" si="3"/>
        <v>0</v>
      </c>
      <c r="M158" s="64">
        <f t="shared" si="3"/>
        <v>0</v>
      </c>
      <c r="N158" s="64">
        <f t="shared" si="3"/>
        <v>0</v>
      </c>
      <c r="O158" s="65">
        <f t="shared" ref="O158" si="4">SUM(C158:N158)</f>
        <v>4858.7962918659996</v>
      </c>
      <c r="P158" s="35"/>
    </row>
    <row r="159" spans="1:16">
      <c r="A159" s="46"/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</row>
  </sheetData>
  <mergeCells count="2">
    <mergeCell ref="A3:O3"/>
    <mergeCell ref="A1:O1"/>
  </mergeCells>
  <printOptions horizontalCentered="1"/>
  <pageMargins left="0.19685039370078741" right="0.39370078740157483" top="0.27559055118110237" bottom="0.78740157480314965" header="0.15748031496062992" footer="0.51181102362204722"/>
  <pageSetup orientation="landscape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Nesco</vt:lpstr>
      <vt:lpstr>Cesu</vt:lpstr>
      <vt:lpstr>Southco</vt:lpstr>
      <vt:lpstr>Wesco</vt:lpstr>
      <vt:lpstr>Cesu!Print_Area</vt:lpstr>
      <vt:lpstr>Southco!Print_Area</vt:lpstr>
      <vt:lpstr>Wesco!Print_Area</vt:lpstr>
      <vt:lpstr>Cesu!Print_Titles</vt:lpstr>
      <vt:lpstr>Nesco!Print_Titles</vt:lpstr>
      <vt:lpstr>Southco!Print_Titles</vt:lpstr>
      <vt:lpstr>Wesco!Print_Titles</vt:lpstr>
    </vt:vector>
  </TitlesOfParts>
  <Company>gridco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2013-01-15T11:12:03Z</cp:lastPrinted>
  <dcterms:created xsi:type="dcterms:W3CDTF">2008-09-22T20:48:04Z</dcterms:created>
  <dcterms:modified xsi:type="dcterms:W3CDTF">2013-01-17T10:52:48Z</dcterms:modified>
</cp:coreProperties>
</file>